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D49" i="15" l="1"/>
  <c r="D56" i="15"/>
  <c r="AA27" i="15"/>
  <c r="AA30" i="15"/>
  <c r="H11" i="15"/>
  <c r="M27" i="15" s="1"/>
  <c r="M30" i="15" s="1"/>
  <c r="AC24" i="15"/>
  <c r="AD24" i="15"/>
  <c r="AC25" i="15"/>
  <c r="AD25" i="15"/>
  <c r="AC26" i="15"/>
  <c r="AD26" i="15"/>
  <c r="I27" i="15"/>
  <c r="K27" i="15"/>
  <c r="Q27" i="15"/>
  <c r="S27" i="15"/>
  <c r="Y27" i="15"/>
  <c r="Y30" i="15" s="1"/>
  <c r="AC28" i="15"/>
  <c r="AD28" i="15"/>
  <c r="AC29" i="15"/>
  <c r="AD29" i="15"/>
  <c r="I30" i="15"/>
  <c r="K30" i="15"/>
  <c r="Q30" i="15"/>
  <c r="Q52" i="15" s="1"/>
  <c r="S30" i="15"/>
  <c r="I31" i="15"/>
  <c r="K31" i="15"/>
  <c r="Q31" i="15"/>
  <c r="S31" i="15"/>
  <c r="I32" i="15"/>
  <c r="K32" i="15"/>
  <c r="Q32" i="15"/>
  <c r="S32" i="15"/>
  <c r="I33" i="15"/>
  <c r="K33" i="15"/>
  <c r="Q33" i="15"/>
  <c r="S33" i="15"/>
  <c r="I34" i="15"/>
  <c r="K34" i="15"/>
  <c r="Q34" i="15"/>
  <c r="S34" i="15"/>
  <c r="AC35" i="15"/>
  <c r="AD35" i="15"/>
  <c r="AC36" i="15"/>
  <c r="AD36" i="15"/>
  <c r="AC37" i="15"/>
  <c r="AD37" i="15"/>
  <c r="AC38" i="15"/>
  <c r="AD38" i="15"/>
  <c r="AC39" i="15"/>
  <c r="AD39" i="15"/>
  <c r="AC40" i="15"/>
  <c r="AD40" i="15"/>
  <c r="AC41" i="15"/>
  <c r="AD41" i="15"/>
  <c r="AC42" i="15"/>
  <c r="AD42" i="15"/>
  <c r="AC43" i="15"/>
  <c r="AD43" i="15"/>
  <c r="AC44" i="15"/>
  <c r="AD44" i="15"/>
  <c r="I45" i="15"/>
  <c r="AC45" i="15" s="1"/>
  <c r="K45" i="15"/>
  <c r="AD45" i="15" s="1"/>
  <c r="M45" i="15"/>
  <c r="O45" i="15"/>
  <c r="Q45" i="15"/>
  <c r="S45" i="15"/>
  <c r="U45" i="15"/>
  <c r="W45" i="15"/>
  <c r="Y45" i="15"/>
  <c r="AA45" i="15"/>
  <c r="AC46" i="15"/>
  <c r="AD46" i="15"/>
  <c r="AC47" i="15"/>
  <c r="AD47" i="15"/>
  <c r="AC48" i="15"/>
  <c r="AD48" i="15"/>
  <c r="I49" i="15"/>
  <c r="K49" i="15"/>
  <c r="M49" i="15"/>
  <c r="AC49" i="15" s="1"/>
  <c r="O49" i="15"/>
  <c r="Q49" i="15"/>
  <c r="S49" i="15"/>
  <c r="U49" i="15"/>
  <c r="U56" i="15" s="1"/>
  <c r="W49" i="15"/>
  <c r="Y49" i="15"/>
  <c r="AA49" i="15"/>
  <c r="AD49" i="15"/>
  <c r="AC50" i="15"/>
  <c r="AD50" i="15"/>
  <c r="AC51" i="15"/>
  <c r="AD51" i="15"/>
  <c r="K52" i="15"/>
  <c r="S52" i="15"/>
  <c r="AC53" i="15"/>
  <c r="AD53" i="15"/>
  <c r="I54" i="15"/>
  <c r="AC54" i="15" s="1"/>
  <c r="K54" i="15"/>
  <c r="AD54" i="15" s="1"/>
  <c r="M54" i="15"/>
  <c r="O54" i="15"/>
  <c r="Q54" i="15"/>
  <c r="S54" i="15"/>
  <c r="U54" i="15"/>
  <c r="W54" i="15"/>
  <c r="Y54" i="15"/>
  <c r="AA54" i="15"/>
  <c r="AC55" i="15"/>
  <c r="AD55" i="15"/>
  <c r="I56" i="15"/>
  <c r="K56" i="15"/>
  <c r="O56" i="15"/>
  <c r="Q56" i="15"/>
  <c r="S56" i="15"/>
  <c r="W56" i="15"/>
  <c r="Y56" i="15"/>
  <c r="AA56" i="15"/>
  <c r="AD56" i="15"/>
  <c r="AC57" i="15"/>
  <c r="AD57" i="15"/>
  <c r="AC58" i="15"/>
  <c r="AD58" i="15"/>
  <c r="AC59" i="15"/>
  <c r="AD59" i="15"/>
  <c r="AC60" i="15"/>
  <c r="AD60" i="15"/>
  <c r="AC61" i="15"/>
  <c r="AD61" i="15"/>
  <c r="AC62" i="15"/>
  <c r="AD62" i="15"/>
  <c r="AC63" i="15"/>
  <c r="AD63" i="15"/>
  <c r="AC64" i="15"/>
  <c r="AD64" i="15"/>
  <c r="R25" i="14"/>
  <c r="AA31" i="15" l="1"/>
  <c r="AA33" i="15"/>
  <c r="AA32" i="15"/>
  <c r="AA52" i="15"/>
  <c r="Y52" i="15"/>
  <c r="Y31" i="15"/>
  <c r="Y32" i="15"/>
  <c r="Y33" i="15"/>
  <c r="Y34" i="15"/>
  <c r="M31" i="15"/>
  <c r="M34" i="15" s="1"/>
  <c r="M32" i="15"/>
  <c r="M33" i="15"/>
  <c r="M52" i="15"/>
  <c r="M56" i="15"/>
  <c r="AC56" i="15" s="1"/>
  <c r="W27" i="15"/>
  <c r="W30" i="15" s="1"/>
  <c r="O27" i="15"/>
  <c r="O30" i="15" s="1"/>
  <c r="AD30" i="15" s="1"/>
  <c r="I52" i="15"/>
  <c r="U27" i="15"/>
  <c r="U30" i="15" s="1"/>
  <c r="AJ26" i="5"/>
  <c r="AK26" i="5"/>
  <c r="B11" i="15"/>
  <c r="AA34" i="15" l="1"/>
  <c r="U31" i="15"/>
  <c r="U34" i="15" s="1"/>
  <c r="AC34" i="15" s="1"/>
  <c r="U32" i="15"/>
  <c r="AC32" i="15" s="1"/>
  <c r="U33" i="15"/>
  <c r="AC33" i="15" s="1"/>
  <c r="U52" i="15"/>
  <c r="AC52" i="15" s="1"/>
  <c r="W52" i="15"/>
  <c r="W31" i="15"/>
  <c r="W34" i="15" s="1"/>
  <c r="W32" i="15"/>
  <c r="W33" i="15"/>
  <c r="AC27" i="15"/>
  <c r="AC31" i="15"/>
  <c r="AD27" i="15"/>
  <c r="O52" i="15"/>
  <c r="AD52" i="15" s="1"/>
  <c r="O31" i="15"/>
  <c r="AD31" i="15" s="1"/>
  <c r="O32" i="15"/>
  <c r="AD32" i="15" s="1"/>
  <c r="O33" i="15"/>
  <c r="AC30" i="15"/>
  <c r="B61" i="23"/>
  <c r="B78" i="23" s="1"/>
  <c r="B55" i="23"/>
  <c r="O34" i="15" l="1"/>
  <c r="AD34" i="15" s="1"/>
  <c r="AD33" i="15"/>
  <c r="G57" i="23"/>
  <c r="F57" i="23"/>
  <c r="C48" i="7"/>
  <c r="C41"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C25" i="15"/>
  <c r="D25" i="15"/>
  <c r="C26" i="15"/>
  <c r="D26" i="15"/>
  <c r="C28" i="15"/>
  <c r="D28" i="15"/>
  <c r="C29" i="15"/>
  <c r="D29" i="15"/>
  <c r="C35" i="15"/>
  <c r="D35" i="15"/>
  <c r="C36" i="15"/>
  <c r="D36" i="15"/>
  <c r="C37" i="15"/>
  <c r="D37" i="15"/>
  <c r="C38" i="15"/>
  <c r="D38" i="15"/>
  <c r="C39" i="15"/>
  <c r="D39" i="15"/>
  <c r="C40" i="15"/>
  <c r="D40" i="15"/>
  <c r="C41" i="15"/>
  <c r="D41" i="15"/>
  <c r="C42" i="15"/>
  <c r="D42" i="15"/>
  <c r="C43" i="15"/>
  <c r="D43" i="15"/>
  <c r="C44" i="15"/>
  <c r="D44" i="15"/>
  <c r="C46" i="15"/>
  <c r="D46" i="15"/>
  <c r="C47" i="15"/>
  <c r="D47" i="15"/>
  <c r="C48" i="15"/>
  <c r="D48" i="15"/>
  <c r="C50" i="15"/>
  <c r="D50" i="15"/>
  <c r="C51" i="15"/>
  <c r="D51" i="15"/>
  <c r="C53" i="15"/>
  <c r="D53" i="15"/>
  <c r="C55" i="15"/>
  <c r="D55" i="15"/>
  <c r="C57" i="15"/>
  <c r="D57" i="15"/>
  <c r="C58" i="15"/>
  <c r="D58" i="15"/>
  <c r="C59" i="15"/>
  <c r="D59" i="15"/>
  <c r="C60" i="15"/>
  <c r="D60" i="15"/>
  <c r="D61" i="15"/>
  <c r="C62" i="15"/>
  <c r="D62" i="15"/>
  <c r="D63" i="15"/>
  <c r="C64" i="15"/>
  <c r="D64" i="15"/>
  <c r="D24" i="15"/>
  <c r="C24" i="15"/>
  <c r="A11" i="15"/>
  <c r="A8" i="15"/>
  <c r="A4" i="15"/>
  <c r="AV26" i="5" l="1"/>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C27" i="15" l="1"/>
  <c r="C52" i="15" l="1"/>
  <c r="C31" i="15"/>
  <c r="C32" i="15"/>
  <c r="C30" i="15"/>
  <c r="C33"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C34" i="15"/>
  <c r="C27" i="6" l="1"/>
  <c r="B27" i="22"/>
  <c r="C51" i="7"/>
  <c r="B28" i="23" s="1"/>
  <c r="D27" i="15"/>
  <c r="C53" i="23" l="1"/>
  <c r="C57" i="23"/>
  <c r="C71" i="23"/>
  <c r="C80" i="23" s="1"/>
  <c r="B32" i="23"/>
  <c r="D58" i="23"/>
  <c r="D86" i="23" s="1"/>
  <c r="C58" i="23"/>
  <c r="B57" i="23"/>
  <c r="B85" i="23"/>
  <c r="B56" i="23"/>
  <c r="B35" i="23"/>
  <c r="D52" i="15"/>
  <c r="D31" i="15"/>
  <c r="D33" i="15"/>
  <c r="D32" i="15"/>
  <c r="D30" i="15"/>
  <c r="C69" i="23" l="1"/>
  <c r="D34" i="15"/>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K56" i="23"/>
  <c r="J59" i="23"/>
  <c r="J73" i="23" s="1"/>
  <c r="I81" i="23"/>
  <c r="I74" i="23"/>
  <c r="I75" i="23" l="1"/>
  <c r="I76" i="23" s="1"/>
  <c r="J81" i="23"/>
  <c r="J74" i="23"/>
  <c r="J75" i="23" s="1"/>
  <c r="J76" i="23" s="1"/>
  <c r="C54" i="15"/>
  <c r="C45" i="15"/>
  <c r="K59" i="23"/>
  <c r="K73" i="23" s="1"/>
  <c r="L56" i="23"/>
  <c r="C56" i="15"/>
  <c r="C49" i="15"/>
  <c r="D54" i="15"/>
  <c r="D45" i="15"/>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C61" i="15" l="1"/>
  <c r="C63" i="15"/>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alcChain>
</file>

<file path=xl/sharedStrings.xml><?xml version="1.0" encoding="utf-8"?>
<sst xmlns="http://schemas.openxmlformats.org/spreadsheetml/2006/main" count="1079" uniqueCount="591">
  <si>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</si>
  <si>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</si>
  <si>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</si>
  <si>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</si>
  <si>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</si>
  <si>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</si>
  <si>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</si>
  <si>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</si>
  <si>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</si>
  <si>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</si>
  <si>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</si>
  <si>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</si>
  <si>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</si>
  <si>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</si>
  <si>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</si>
  <si>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</si>
  <si>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</si>
  <si>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</si>
  <si>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</si>
  <si>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</si>
  <si>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</si>
  <si>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</si>
  <si>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</si>
  <si>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</si>
  <si>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</si>
  <si>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</si>
  <si>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</si>
  <si>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</si>
  <si>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</si>
  <si>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</si>
  <si>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</si>
  <si>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</si>
  <si>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</si>
  <si>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</si>
  <si>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</si>
  <si>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</si>
  <si>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</si>
  <si>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</si>
  <si>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</si>
  <si>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</si>
  <si>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</si>
  <si>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</si>
  <si>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</si>
  <si>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</si>
  <si>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</si>
  <si>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</si>
  <si>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</si>
  <si>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</si>
  <si>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</si>
  <si>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</si>
  <si>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</si>
  <si>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</si>
  <si>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</si>
  <si>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</si>
  <si>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</si>
  <si>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</si>
  <si>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</si>
  <si>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</si>
  <si>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</si>
  <si>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</si>
  <si>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</si>
  <si>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</si>
  <si>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</si>
  <si>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</si>
  <si>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</si>
  <si>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</si>
  <si>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</si>
  <si>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</si>
  <si>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</si>
  <si>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</si>
  <si>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</si>
  <si>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</si>
  <si>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</si>
  <si>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</si>
  <si>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</si>
  <si>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</si>
  <si>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</si>
  <si>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</si>
  <si>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</si>
  <si>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</si>
  <si>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</si>
  <si>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</si>
  <si>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</si>
  <si>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</si>
  <si>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</si>
  <si>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</si>
  <si>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</si>
  <si>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</si>
  <si>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</si>
  <si>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</si>
  <si>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</si>
  <si>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</si>
  <si>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</si>
  <si>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</si>
  <si>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</si>
  <si>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</si>
  <si>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</si>
  <si>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</si>
  <si>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</si>
  <si>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</si>
  <si>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</si>
  <si>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</si>
  <si>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</si>
  <si>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</si>
  <si>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</si>
  <si>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</si>
  <si>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</si>
  <si>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</si>
  <si>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</si>
  <si>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</si>
  <si>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</si>
  <si>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</si>
  <si>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</si>
  <si>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</si>
  <si>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</si>
  <si>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</si>
  <si>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</si>
  <si>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</si>
  <si>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</si>
  <si>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</si>
  <si>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</si>
  <si>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</si>
  <si>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</si>
  <si>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</si>
  <si>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</si>
  <si>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</si>
  <si>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</si>
  <si>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</si>
  <si>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</si>
  <si>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</si>
  <si>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</si>
  <si>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</si>
  <si>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</si>
  <si>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</si>
  <si>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</si>
  <si>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</si>
  <si>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</si>
  <si>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</si>
  <si>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</si>
  <si>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</si>
  <si>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</si>
  <si>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</si>
  <si>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</si>
  <si>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</si>
  <si>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</si>
  <si>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</si>
  <si>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</si>
  <si>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</si>
  <si>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</si>
  <si>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</si>
  <si>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</si>
  <si>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</si>
  <si>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</si>
  <si>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</si>
  <si>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</si>
  <si>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</si>
  <si>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</si>
  <si>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</si>
  <si>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</si>
  <si>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</si>
  <si>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</si>
  <si>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</si>
  <si>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</si>
  <si>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</si>
  <si>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</si>
  <si>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</si>
  <si>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</si>
  <si>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</si>
  <si>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</si>
  <si>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</si>
  <si>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</si>
  <si>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</si>
  <si>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</si>
  <si>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</si>
  <si>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</si>
  <si>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</si>
  <si>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</si>
  <si>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</si>
  <si>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</si>
  <si>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</si>
  <si>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</si>
  <si>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</si>
  <si>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</si>
  <si>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</si>
  <si>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</si>
  <si>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</si>
  <si>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</si>
  <si>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</si>
  <si>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</si>
  <si>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</si>
  <si>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</si>
  <si>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</si>
  <si>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</si>
  <si>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</si>
  <si>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</si>
  <si>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</si>
  <si>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</si>
  <si>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</si>
  <si>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</si>
  <si>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</si>
  <si>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</si>
  <si>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</si>
  <si>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</si>
  <si>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</si>
  <si>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</si>
  <si>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</si>
  <si>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</si>
  <si>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</si>
  <si>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</si>
  <si>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</si>
  <si>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</si>
  <si>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</si>
  <si>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</si>
  <si>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</si>
  <si>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</si>
  <si>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</si>
  <si>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</si>
  <si>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</si>
  <si>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</si>
  <si>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</si>
  <si>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</si>
  <si>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</si>
  <si>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</si>
  <si>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</si>
  <si>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</si>
  <si>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</si>
  <si>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</si>
  <si>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</si>
  <si>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</si>
  <si>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</si>
  <si>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</si>
  <si>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</si>
  <si>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</si>
  <si>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</si>
  <si>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</si>
  <si>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</si>
  <si>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</si>
  <si>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</si>
  <si>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</si>
  <si>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</si>
  <si>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</si>
  <si>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</si>
  <si>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</si>
  <si>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</si>
  <si>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</si>
  <si>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</si>
  <si>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</si>
  <si>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</si>
  <si>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</si>
  <si>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</si>
  <si>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</si>
  <si>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</si>
  <si>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</si>
  <si>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</si>
  <si>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</si>
  <si>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</si>
  <si>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</si>
  <si>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</si>
  <si>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</si>
  <si>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</si>
  <si>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</si>
  <si>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</si>
  <si>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</si>
  <si>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</si>
  <si>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</si>
  <si>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</si>
  <si>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</si>
  <si>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</si>
  <si>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</si>
  <si>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</si>
  <si>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</si>
  <si>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</si>
  <si>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</si>
  <si>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</si>
  <si>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</si>
  <si>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</si>
  <si>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</si>
  <si>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</si>
  <si>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</si>
  <si>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</si>
  <si>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</si>
  <si>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</si>
  <si>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</si>
  <si>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</si>
  <si>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</si>
  <si>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</si>
  <si>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</si>
  <si>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</si>
  <si>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</si>
  <si>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</si>
  <si>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</si>
  <si>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</si>
  <si>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</si>
  <si>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</si>
  <si>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</si>
  <si>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</si>
  <si>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</si>
  <si>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</si>
  <si>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</si>
  <si>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</si>
  <si>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</si>
  <si>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</si>
  <si>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</si>
  <si>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</si>
  <si>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</si>
  <si>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</si>
  <si>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</si>
  <si>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</si>
  <si>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</si>
  <si>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</si>
  <si>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</si>
  <si>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</si>
  <si>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</si>
  <si>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</si>
  <si>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</si>
  <si>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</si>
  <si>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</si>
  <si>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</si>
  <si>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</si>
  <si>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</si>
  <si>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</si>
  <si>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</si>
  <si>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</si>
  <si>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</si>
  <si>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</si>
  <si>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</si>
  <si>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</si>
  <si>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</si>
  <si>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</si>
  <si>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</si>
  <si>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</si>
  <si>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</si>
  <si>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</si>
  <si>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</si>
  <si>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</si>
  <si>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</si>
  <si>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</si>
  <si>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</si>
  <si>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</si>
  <si>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</si>
  <si>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</si>
  <si>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</si>
  <si>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</si>
  <si>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</si>
  <si>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</si>
  <si>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</si>
  <si>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</si>
  <si>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</si>
  <si>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</si>
  <si>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</si>
  <si>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</si>
  <si>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</si>
  <si>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</si>
  <si>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</si>
  <si>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</si>
  <si>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</si>
  <si>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</si>
  <si>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</si>
  <si>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</si>
  <si>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</si>
  <si>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</si>
  <si>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</si>
  <si>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</si>
  <si>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</si>
  <si>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</si>
  <si>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</si>
  <si>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</si>
  <si>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</si>
  <si>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</si>
  <si>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</si>
  <si>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</si>
  <si>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</si>
  <si>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</si>
  <si>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</si>
  <si>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</si>
  <si>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</si>
  <si>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</si>
  <si>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</si>
  <si>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</si>
  <si>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</si>
  <si>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</si>
  <si>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</si>
  <si>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</si>
  <si>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</si>
  <si>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</si>
  <si>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</si>
  <si>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</si>
  <si>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</si>
  <si>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</si>
  <si>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</si>
  <si>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</si>
  <si>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</si>
  <si>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</si>
  <si>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</si>
  <si>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</si>
  <si>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</si>
  <si>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</si>
  <si>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</si>
  <si>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</si>
  <si>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</si>
  <si>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</si>
  <si>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</si>
  <si>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</si>
  <si>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</si>
  <si>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</si>
  <si>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</si>
  <si>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</si>
  <si>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</si>
  <si>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</si>
  <si>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</si>
  <si>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</si>
  <si>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</si>
  <si>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</si>
  <si>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</si>
  <si>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</si>
  <si>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</si>
  <si>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</si>
  <si>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</si>
  <si>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</si>
  <si>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</si>
  <si>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</si>
  <si>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</si>
  <si>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</si>
  <si>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</si>
  <si>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</si>
  <si>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</si>
  <si>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</si>
  <si>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</si>
  <si>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</si>
  <si>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</si>
  <si>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</si>
  <si>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</si>
  <si>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</si>
  <si>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</si>
  <si>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</si>
  <si>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</si>
  <si>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</si>
  <si>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</si>
  <si>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</si>
  <si>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</si>
  <si>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</si>
  <si>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</si>
  <si>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</si>
  <si>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</si>
  <si>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</si>
  <si>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</si>
  <si>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</si>
  <si>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</si>
  <si>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</si>
  <si>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</si>
  <si>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</si>
  <si>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</si>
  <si>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</si>
  <si>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</si>
  <si>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</si>
  <si>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</si>
  <si>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</si>
  <si>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</si>
  <si>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</si>
  <si>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</si>
  <si>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</si>
  <si>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</si>
  <si>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</si>
  <si>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</si>
  <si>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</si>
  <si>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</si>
  <si>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</si>
  <si>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</si>
  <si>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</si>
  <si>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</si>
  <si>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</si>
  <si>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</si>
  <si>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</si>
  <si>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</si>
  <si>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</si>
  <si>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</si>
  <si>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</si>
  <si>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</si>
  <si>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</si>
  <si>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</si>
  <si>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</si>
  <si>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</si>
  <si>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</si>
  <si>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</si>
  <si>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</si>
  <si>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</si>
  <si>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</si>
  <si>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</si>
  <si>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</si>
  <si>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</si>
  <si>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</si>
  <si>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</si>
  <si>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</si>
  <si>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</si>
  <si>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</si>
  <si>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</si>
  <si>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</si>
  <si>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</si>
  <si>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</si>
  <si>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</si>
  <si>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</si>
  <si>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</si>
  <si>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</si>
  <si>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</si>
  <si>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</si>
  <si>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</si>
  <si>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</si>
  <si>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</si>
  <si>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</si>
  <si>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</si>
  <si>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</si>
  <si>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</si>
  <si>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</si>
  <si>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</si>
  <si>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</si>
  <si>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</si>
  <si>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</si>
  <si>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</si>
  <si>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</si>
  <si>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</si>
  <si>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</si>
  <si>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</si>
  <si>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</si>
  <si>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</si>
  <si>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</si>
  <si>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</si>
  <si>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</si>
  <si>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</si>
  <si>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</si>
  <si>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</si>
  <si>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</si>
  <si>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</si>
  <si>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</si>
  <si>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</si>
  <si>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</si>
  <si>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</si>
  <si>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</si>
  <si>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</si>
  <si>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</si>
  <si>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</si>
  <si>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</si>
  <si>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</si>
  <si>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</si>
  <si>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</si>
  <si>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</si>
  <si>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</si>
  <si>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</si>
  <si>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</si>
  <si>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</si>
  <si>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</si>
  <si>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</si>
  <si>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</si>
  <si>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</si>
  <si>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</si>
  <si>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</si>
  <si>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</si>
  <si>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</si>
  <si>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</si>
  <si>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</si>
  <si>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</si>
  <si>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</si>
  <si>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</si>
  <si>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</si>
  <si>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</si>
  <si>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</si>
  <si>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</si>
  <si>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</si>
  <si>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</si>
  <si>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</si>
  <si>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</si>
  <si>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</si>
  <si>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</si>
  <si>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</si>
  <si>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</si>
  <si>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</si>
  <si>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</si>
  <si>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</si>
  <si>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</si>
  <si>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</si>
  <si>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</si>
  <si>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</si>
  <si>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</si>
  <si>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</si>
  <si>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</si>
  <si>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</si>
  <si>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</si>
  <si>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</si>
  <si>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1.1.4.135</t>
  </si>
  <si>
    <t>Год раскрытия информации: 2021</t>
  </si>
  <si>
    <t>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t>
  </si>
  <si>
    <t>Строительство КЛ-10кВ от ТП-2х1600кВА мкр.28 до места врезки в КЛ-10кВ РП-120-БКТП-590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</si>
</sst>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2" fontId="42" fillId="0" borderId="1" xfId="62" applyNumberFormat="1" applyFont="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3" xfId="52" applyFont="1" applyFill="1" applyBorder="1" applyAlignment="1">
      <alignment horizontal="center" vertical="center"/>
    </xf>
    <xf numFmtId="0" fontId="42" fillId="0" borderId="9" xfId="2" applyFont="1" applyBorder="1" applyAlignment="1">
      <alignment horizontal="center" vertical="center"/>
    </xf>
    <xf numFmtId="0" fontId="42" fillId="0" borderId="8"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0400"/>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400"/>
        <c:crosses val="autoZero"/>
        <c:auto val="1"/>
        <c:lblAlgn val="ctr"/>
        <c:lblOffset val="100"/>
        <c:noMultiLvlLbl val="0"/>
      </c:catAx>
      <c:valAx>
        <c:axId val="25401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4012752"/>
        <c:axId val="254014320"/>
      </c:lineChart>
      <c:catAx>
        <c:axId val="25401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4320"/>
        <c:crosses val="autoZero"/>
        <c:auto val="1"/>
        <c:lblAlgn val="ctr"/>
        <c:lblOffset val="100"/>
        <c:noMultiLvlLbl val="0"/>
      </c:catAx>
      <c:valAx>
        <c:axId val="25401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4006088"/>
        <c:axId val="254010792"/>
      </c:lineChart>
      <c:catAx>
        <c:axId val="25400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792"/>
        <c:crosses val="autoZero"/>
        <c:auto val="1"/>
        <c:lblAlgn val="ctr"/>
        <c:lblOffset val="100"/>
        <c:noMultiLvlLbl val="0"/>
      </c:catAx>
      <c:valAx>
        <c:axId val="25401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968"/>
        <c:axId val="254013144"/>
      </c:lineChart>
      <c:catAx>
        <c:axId val="25401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144"/>
        <c:crosses val="autoZero"/>
        <c:auto val="1"/>
        <c:lblAlgn val="ctr"/>
        <c:lblOffset val="100"/>
        <c:noMultiLvlLbl val="0"/>
      </c:catAx>
      <c:valAx>
        <c:axId val="2540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7656"/>
        <c:axId val="254006480"/>
      </c:lineChart>
      <c:catAx>
        <c:axId val="25400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480"/>
        <c:crosses val="autoZero"/>
        <c:auto val="1"/>
        <c:lblAlgn val="ctr"/>
        <c:lblOffset val="100"/>
        <c:noMultiLvlLbl val="0"/>
      </c:catAx>
      <c:valAx>
        <c:axId val="25400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14712"/>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4712"/>
        <c:crosses val="autoZero"/>
        <c:auto val="1"/>
        <c:lblAlgn val="ctr"/>
        <c:lblOffset val="100"/>
        <c:noMultiLvlLbl val="0"/>
      </c:catAx>
      <c:valAx>
        <c:axId val="25401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280"/>
        <c:axId val="254015104"/>
      </c:lineChart>
      <c:catAx>
        <c:axId val="25401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440"/>
        <c:axId val="254011184"/>
      </c:lineChart>
      <c:catAx>
        <c:axId val="25400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064"/>
        <c:axId val="254017456"/>
      </c:lineChart>
      <c:catAx>
        <c:axId val="25401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456"/>
        <c:crosses val="autoZero"/>
        <c:auto val="1"/>
        <c:lblAlgn val="ctr"/>
        <c:lblOffset val="100"/>
        <c:noMultiLvlLbl val="0"/>
      </c:catAx>
      <c:valAx>
        <c:axId val="25401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576"/>
        <c:axId val="254019024"/>
      </c:lineChart>
      <c:catAx>
        <c:axId val="25401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688"/>
        <c:axId val="254021376"/>
      </c:lineChart>
      <c:catAx>
        <c:axId val="25402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1376"/>
        <c:crosses val="autoZero"/>
        <c:auto val="1"/>
        <c:lblAlgn val="ctr"/>
        <c:lblOffset val="100"/>
        <c:noMultiLvlLbl val="0"/>
      </c:catAx>
      <c:valAx>
        <c:axId val="25402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648"/>
        <c:axId val="254020592"/>
      </c:lineChart>
      <c:catAx>
        <c:axId val="25402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000"/>
        <c:axId val="254023728"/>
      </c:lineChart>
      <c:catAx>
        <c:axId val="25403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728"/>
        <c:crosses val="autoZero"/>
        <c:auto val="1"/>
        <c:lblAlgn val="ctr"/>
        <c:lblOffset val="100"/>
        <c:noMultiLvlLbl val="0"/>
      </c:catAx>
      <c:valAx>
        <c:axId val="2540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416"/>
        <c:axId val="254021768"/>
      </c:lineChart>
      <c:catAx>
        <c:axId val="25401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1768"/>
        <c:crosses val="autoZero"/>
        <c:auto val="1"/>
        <c:lblAlgn val="ctr"/>
        <c:lblOffset val="100"/>
        <c:noMultiLvlLbl val="0"/>
      </c:catAx>
      <c:valAx>
        <c:axId val="25402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256"/>
        <c:axId val="254019808"/>
      </c:lineChart>
      <c:catAx>
        <c:axId val="25402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808"/>
        <c:crosses val="autoZero"/>
        <c:auto val="1"/>
        <c:lblAlgn val="ctr"/>
        <c:lblOffset val="100"/>
        <c:noMultiLvlLbl val="0"/>
      </c:catAx>
      <c:valAx>
        <c:axId val="25401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22944"/>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944"/>
        <c:crosses val="autoZero"/>
        <c:auto val="1"/>
        <c:lblAlgn val="ctr"/>
        <c:lblOffset val="100"/>
        <c:noMultiLvlLbl val="0"/>
      </c:catAx>
      <c:valAx>
        <c:axId val="25402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160"/>
        <c:axId val="254024512"/>
      </c:lineChart>
      <c:catAx>
        <c:axId val="25402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512"/>
        <c:crosses val="autoZero"/>
        <c:auto val="1"/>
        <c:lblAlgn val="ctr"/>
        <c:lblOffset val="100"/>
        <c:noMultiLvlLbl val="0"/>
      </c:catAx>
      <c:valAx>
        <c:axId val="25402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904"/>
        <c:axId val="254020200"/>
      </c:lineChart>
      <c:catAx>
        <c:axId val="25402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200"/>
        <c:crosses val="autoZero"/>
        <c:auto val="1"/>
        <c:lblAlgn val="ctr"/>
        <c:lblOffset val="100"/>
        <c:noMultiLvlLbl val="0"/>
      </c:catAx>
      <c:valAx>
        <c:axId val="25402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552"/>
        <c:axId val="254020984"/>
      </c:lineChart>
      <c:catAx>
        <c:axId val="25402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30784"/>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784"/>
        <c:crosses val="autoZero"/>
        <c:auto val="1"/>
        <c:lblAlgn val="ctr"/>
        <c:lblOffset val="100"/>
        <c:noMultiLvlLbl val="0"/>
      </c:catAx>
      <c:valAx>
        <c:axId val="25403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176"/>
        <c:axId val="254031960"/>
      </c:lineChart>
      <c:catAx>
        <c:axId val="2540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4033136"/>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136"/>
        <c:crosses val="autoZero"/>
        <c:auto val="1"/>
        <c:lblAlgn val="ctr"/>
        <c:lblOffset val="100"/>
        <c:noMultiLvlLbl val="0"/>
      </c:catAx>
      <c:valAx>
        <c:axId val="25403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3971200"/>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200"/>
        <c:crosses val="autoZero"/>
        <c:auto val="1"/>
        <c:lblAlgn val="ctr"/>
        <c:lblOffset val="100"/>
        <c:noMultiLvlLbl val="0"/>
      </c:catAx>
      <c:valAx>
        <c:axId val="2539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76296"/>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3944"/>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944"/>
        <c:crosses val="autoZero"/>
        <c:auto val="1"/>
        <c:lblAlgn val="ctr"/>
        <c:lblOffset val="100"/>
        <c:noMultiLvlLbl val="0"/>
      </c:catAx>
      <c:valAx>
        <c:axId val="25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688"/>
        <c:axId val="253968456"/>
      </c:lineChart>
      <c:catAx>
        <c:axId val="2539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456"/>
        <c:crosses val="autoZero"/>
        <c:auto val="1"/>
        <c:lblAlgn val="ctr"/>
        <c:lblOffset val="100"/>
        <c:noMultiLvlLbl val="0"/>
      </c:catAx>
      <c:valAx>
        <c:axId val="25396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71592"/>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592"/>
        <c:crosses val="autoZero"/>
        <c:auto val="1"/>
        <c:lblAlgn val="ctr"/>
        <c:lblOffset val="100"/>
        <c:noMultiLvlLbl val="0"/>
      </c:catAx>
      <c:valAx>
        <c:axId val="25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080"/>
        <c:axId val="253972768"/>
      </c:lineChart>
      <c:catAx>
        <c:axId val="2539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77472"/>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472"/>
        <c:crosses val="autoZero"/>
        <c:auto val="1"/>
        <c:lblAlgn val="ctr"/>
        <c:lblOffset val="100"/>
        <c:noMultiLvlLbl val="0"/>
      </c:catAx>
      <c:valAx>
        <c:axId val="25397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336"/>
        <c:axId val="253974728"/>
      </c:lineChart>
      <c:catAx>
        <c:axId val="2539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512"/>
        <c:axId val="253975904"/>
      </c:lineChart>
      <c:catAx>
        <c:axId val="25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256"/>
        <c:axId val="253978648"/>
      </c:lineChart>
      <c:catAx>
        <c:axId val="25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648"/>
        <c:crosses val="autoZero"/>
        <c:auto val="1"/>
        <c:lblAlgn val="ctr"/>
        <c:lblOffset val="100"/>
        <c:noMultiLvlLbl val="0"/>
      </c:catAx>
      <c:valAx>
        <c:axId val="25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69240"/>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784"/>
        <c:axId val="253987664"/>
      </c:lineChart>
      <c:catAx>
        <c:axId val="25398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664"/>
        <c:crosses val="autoZero"/>
        <c:auto val="1"/>
        <c:lblAlgn val="ctr"/>
        <c:lblOffset val="100"/>
        <c:noMultiLvlLbl val="0"/>
      </c:catAx>
      <c:valAx>
        <c:axId val="2539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91976"/>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976"/>
        <c:crosses val="autoZero"/>
        <c:auto val="1"/>
        <c:lblAlgn val="ctr"/>
        <c:lblOffset val="100"/>
        <c:noMultiLvlLbl val="0"/>
      </c:catAx>
      <c:valAx>
        <c:axId val="25399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840"/>
        <c:axId val="253993152"/>
      </c:lineChart>
      <c:catAx>
        <c:axId val="25398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152"/>
        <c:crosses val="autoZero"/>
        <c:auto val="1"/>
        <c:lblAlgn val="ctr"/>
        <c:lblOffset val="100"/>
        <c:noMultiLvlLbl val="0"/>
      </c:catAx>
      <c:valAx>
        <c:axId val="2539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92368"/>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368"/>
        <c:crosses val="autoZero"/>
        <c:auto val="1"/>
        <c:lblAlgn val="ctr"/>
        <c:lblOffset val="100"/>
        <c:noMultiLvlLbl val="0"/>
      </c:catAx>
      <c:valAx>
        <c:axId val="2539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92760"/>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760"/>
        <c:crosses val="autoZero"/>
        <c:auto val="1"/>
        <c:lblAlgn val="ctr"/>
        <c:lblOffset val="100"/>
        <c:noMultiLvlLbl val="0"/>
      </c:catAx>
      <c:valAx>
        <c:axId val="25399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016"/>
        <c:axId val="253989232"/>
      </c:lineChart>
      <c:catAx>
        <c:axId val="25399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9232"/>
        <c:crosses val="autoZero"/>
        <c:auto val="1"/>
        <c:lblAlgn val="ctr"/>
        <c:lblOffset val="100"/>
        <c:noMultiLvlLbl val="0"/>
      </c:catAx>
      <c:valAx>
        <c:axId val="25398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272"/>
        <c:axId val="253989624"/>
      </c:lineChart>
      <c:catAx>
        <c:axId val="2539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9624"/>
        <c:crosses val="autoZero"/>
        <c:auto val="1"/>
        <c:lblAlgn val="ctr"/>
        <c:lblOffset val="100"/>
        <c:noMultiLvlLbl val="0"/>
      </c:catAx>
      <c:valAx>
        <c:axId val="25398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056"/>
        <c:axId val="253982960"/>
      </c:lineChart>
      <c:catAx>
        <c:axId val="25398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960"/>
        <c:crosses val="autoZero"/>
        <c:auto val="1"/>
        <c:lblAlgn val="ctr"/>
        <c:lblOffset val="100"/>
        <c:noMultiLvlLbl val="0"/>
      </c:catAx>
      <c:valAx>
        <c:axId val="253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568"/>
        <c:axId val="253983352"/>
      </c:lineChart>
      <c:catAx>
        <c:axId val="2539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352"/>
        <c:crosses val="autoZero"/>
        <c:auto val="1"/>
        <c:lblAlgn val="ctr"/>
        <c:lblOffset val="100"/>
        <c:noMultiLvlLbl val="0"/>
      </c:catAx>
      <c:valAx>
        <c:axId val="25398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528"/>
        <c:axId val="253984920"/>
      </c:lineChart>
      <c:catAx>
        <c:axId val="2539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920"/>
        <c:crosses val="autoZero"/>
        <c:auto val="1"/>
        <c:lblAlgn val="ctr"/>
        <c:lblOffset val="100"/>
        <c:noMultiLvlLbl val="0"/>
      </c:catAx>
      <c:valAx>
        <c:axId val="253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5704"/>
        <c:axId val="253986880"/>
      </c:lineChart>
      <c:catAx>
        <c:axId val="25398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9816"/>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816"/>
        <c:crosses val="autoZero"/>
        <c:auto val="1"/>
        <c:lblAlgn val="ctr"/>
        <c:lblOffset val="100"/>
        <c:noMultiLvlLbl val="0"/>
      </c:catAx>
      <c:valAx>
        <c:axId val="2539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696"/>
        <c:axId val="253998248"/>
      </c:lineChart>
      <c:catAx>
        <c:axId val="2540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248"/>
        <c:crosses val="autoZero"/>
        <c:auto val="1"/>
        <c:lblAlgn val="ctr"/>
        <c:lblOffset val="100"/>
        <c:noMultiLvlLbl val="0"/>
      </c:catAx>
      <c:valAx>
        <c:axId val="25399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896"/>
        <c:axId val="253995112"/>
      </c:lineChart>
      <c:catAx>
        <c:axId val="2539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112"/>
        <c:crosses val="autoZero"/>
        <c:auto val="1"/>
        <c:lblAlgn val="ctr"/>
        <c:lblOffset val="100"/>
        <c:noMultiLvlLbl val="0"/>
      </c:catAx>
      <c:valAx>
        <c:axId val="25399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2560"/>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560"/>
        <c:crosses val="autoZero"/>
        <c:auto val="1"/>
        <c:lblAlgn val="ctr"/>
        <c:lblOffset val="100"/>
        <c:noMultiLvlLbl val="0"/>
      </c:catAx>
      <c:valAx>
        <c:axId val="25400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640"/>
        <c:axId val="253999032"/>
      </c:lineChart>
      <c:catAx>
        <c:axId val="25399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032"/>
        <c:crosses val="autoZero"/>
        <c:auto val="1"/>
        <c:lblAlgn val="ctr"/>
        <c:lblOffset val="100"/>
        <c:noMultiLvlLbl val="0"/>
      </c:catAx>
      <c:valAx>
        <c:axId val="2539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600"/>
        <c:axId val="254000992"/>
      </c:lineChart>
      <c:catAx>
        <c:axId val="25400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992"/>
        <c:crosses val="autoZero"/>
        <c:auto val="1"/>
        <c:lblAlgn val="ctr"/>
        <c:lblOffset val="100"/>
        <c:noMultiLvlLbl val="0"/>
      </c:catAx>
      <c:valAx>
        <c:axId val="2540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776"/>
        <c:axId val="253994328"/>
      </c:lineChart>
      <c:catAx>
        <c:axId val="25400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328"/>
        <c:crosses val="autoZero"/>
        <c:auto val="1"/>
        <c:lblAlgn val="ctr"/>
        <c:lblOffset val="100"/>
        <c:noMultiLvlLbl val="0"/>
      </c:catAx>
      <c:valAx>
        <c:axId val="25399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168"/>
        <c:axId val="254002952"/>
      </c:lineChart>
      <c:catAx>
        <c:axId val="25400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952"/>
        <c:crosses val="autoZero"/>
        <c:auto val="1"/>
        <c:lblAlgn val="ctr"/>
        <c:lblOffset val="100"/>
        <c:noMultiLvlLbl val="0"/>
      </c:catAx>
      <c:valAx>
        <c:axId val="2540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736"/>
        <c:axId val="254004520"/>
      </c:lineChart>
      <c:catAx>
        <c:axId val="25400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520"/>
        <c:crosses val="autoZero"/>
        <c:auto val="1"/>
        <c:lblAlgn val="ctr"/>
        <c:lblOffset val="100"/>
        <c:noMultiLvlLbl val="0"/>
      </c:catAx>
      <c:valAx>
        <c:axId val="2540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504"/>
        <c:axId val="253997072"/>
      </c:lineChart>
      <c:catAx>
        <c:axId val="25399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072"/>
        <c:crosses val="autoZero"/>
        <c:auto val="1"/>
        <c:lblAlgn val="ctr"/>
        <c:lblOffset val="100"/>
        <c:noMultiLvlLbl val="0"/>
      </c:catAx>
      <c:valAx>
        <c:axId val="25399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856"/>
        <c:axId val="715257832"/>
      </c:lineChart>
      <c:catAx>
        <c:axId val="25399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7832"/>
        <c:crosses val="autoZero"/>
        <c:auto val="1"/>
        <c:lblAlgn val="ctr"/>
        <c:lblOffset val="100"/>
        <c:noMultiLvlLbl val="0"/>
      </c:catAx>
      <c:valAx>
        <c:axId val="7152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536"/>
        <c:axId val="715259008"/>
      </c:lineChart>
      <c:catAx>
        <c:axId val="71526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008"/>
        <c:crosses val="autoZero"/>
        <c:auto val="1"/>
        <c:lblAlgn val="ctr"/>
        <c:lblOffset val="100"/>
        <c:noMultiLvlLbl val="0"/>
      </c:catAx>
      <c:valAx>
        <c:axId val="71525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792"/>
        <c:axId val="715260184"/>
      </c:lineChart>
      <c:catAx>
        <c:axId val="71525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184"/>
        <c:crosses val="autoZero"/>
        <c:auto val="1"/>
        <c:lblAlgn val="ctr"/>
        <c:lblOffset val="100"/>
        <c:noMultiLvlLbl val="0"/>
      </c:catAx>
      <c:valAx>
        <c:axId val="71526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576"/>
        <c:axId val="715261752"/>
      </c:lineChart>
      <c:catAx>
        <c:axId val="7152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1752"/>
        <c:crosses val="autoZero"/>
        <c:auto val="1"/>
        <c:lblAlgn val="ctr"/>
        <c:lblOffset val="100"/>
        <c:noMultiLvlLbl val="0"/>
      </c:catAx>
      <c:valAx>
        <c:axId val="71526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320"/>
        <c:axId val="715264104"/>
      </c:lineChart>
      <c:catAx>
        <c:axId val="71526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4104"/>
        <c:crosses val="autoZero"/>
        <c:auto val="1"/>
        <c:lblAlgn val="ctr"/>
        <c:lblOffset val="100"/>
        <c:noMultiLvlLbl val="0"/>
      </c:catAx>
      <c:valAx>
        <c:axId val="71526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672"/>
        <c:axId val="715269592"/>
      </c:lineChart>
      <c:catAx>
        <c:axId val="71526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768"/>
        <c:axId val="715269984"/>
      </c:lineChart>
      <c:catAx>
        <c:axId val="7152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984"/>
        <c:crosses val="autoZero"/>
        <c:auto val="1"/>
        <c:lblAlgn val="ctr"/>
        <c:lblOffset val="100"/>
        <c:noMultiLvlLbl val="0"/>
      </c:catAx>
      <c:valAx>
        <c:axId val="71526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160"/>
        <c:axId val="715268808"/>
      </c:lineChart>
      <c:catAx>
        <c:axId val="71527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552"/>
        <c:axId val="730584528"/>
      </c:lineChart>
      <c:catAx>
        <c:axId val="7152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84528"/>
        <c:crosses val="autoZero"/>
        <c:auto val="1"/>
        <c:lblAlgn val="ctr"/>
        <c:lblOffset val="100"/>
        <c:noMultiLvlLbl val="0"/>
      </c:catAx>
      <c:valAx>
        <c:axId val="730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1200"/>
        <c:axId val="730576296"/>
      </c:lineChart>
      <c:catAx>
        <c:axId val="730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296"/>
        <c:crosses val="autoZero"/>
        <c:auto val="1"/>
        <c:lblAlgn val="ctr"/>
        <c:lblOffset val="100"/>
        <c:noMultiLvlLbl val="0"/>
      </c:catAx>
      <c:valAx>
        <c:axId val="7305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944"/>
        <c:axId val="730574336"/>
      </c:lineChart>
      <c:catAx>
        <c:axId val="7305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4336"/>
        <c:crosses val="autoZero"/>
        <c:auto val="1"/>
        <c:lblAlgn val="ctr"/>
        <c:lblOffset val="100"/>
        <c:noMultiLvlLbl val="0"/>
      </c:catAx>
      <c:valAx>
        <c:axId val="7305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7080"/>
        <c:axId val="739395768"/>
      </c:lineChart>
      <c:catAx>
        <c:axId val="730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5768"/>
        <c:crosses val="autoZero"/>
        <c:auto val="1"/>
        <c:lblAlgn val="ctr"/>
        <c:lblOffset val="100"/>
        <c:noMultiLvlLbl val="0"/>
      </c:catAx>
      <c:valAx>
        <c:axId val="739395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89496"/>
        <c:axId val="739392240"/>
      </c:lineChart>
      <c:catAx>
        <c:axId val="73938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240"/>
        <c:crosses val="autoZero"/>
        <c:auto val="1"/>
        <c:lblAlgn val="ctr"/>
        <c:lblOffset val="100"/>
        <c:noMultiLvlLbl val="0"/>
      </c:catAx>
      <c:valAx>
        <c:axId val="73939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8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632"/>
        <c:axId val="754907240"/>
      </c:lineChart>
      <c:catAx>
        <c:axId val="73939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7240"/>
        <c:crosses val="autoZero"/>
        <c:auto val="1"/>
        <c:lblAlgn val="ctr"/>
        <c:lblOffset val="100"/>
        <c:noMultiLvlLbl val="0"/>
      </c:catAx>
      <c:valAx>
        <c:axId val="7549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5280"/>
        <c:axId val="627494576"/>
      </c:lineChart>
      <c:catAx>
        <c:axId val="7549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4576"/>
        <c:crosses val="autoZero"/>
        <c:auto val="1"/>
        <c:lblAlgn val="ctr"/>
        <c:lblOffset val="100"/>
        <c:noMultiLvlLbl val="0"/>
      </c:catAx>
      <c:valAx>
        <c:axId val="62749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8496"/>
        <c:axId val="627494184"/>
      </c:lineChart>
      <c:catAx>
        <c:axId val="627498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4184"/>
        <c:crosses val="autoZero"/>
        <c:auto val="1"/>
        <c:lblAlgn val="ctr"/>
        <c:lblOffset val="100"/>
        <c:noMultiLvlLbl val="0"/>
      </c:catAx>
      <c:valAx>
        <c:axId val="62749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8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9480"/>
        <c:axId val="627498104"/>
      </c:lineChart>
      <c:catAx>
        <c:axId val="62748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8104"/>
        <c:crosses val="autoZero"/>
        <c:auto val="1"/>
        <c:lblAlgn val="ctr"/>
        <c:lblOffset val="100"/>
        <c:noMultiLvlLbl val="0"/>
      </c:catAx>
      <c:valAx>
        <c:axId val="62749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8304"/>
        <c:axId val="627492616"/>
      </c:lineChart>
      <c:catAx>
        <c:axId val="6274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2616"/>
        <c:crosses val="autoZero"/>
        <c:auto val="1"/>
        <c:lblAlgn val="ctr"/>
        <c:lblOffset val="100"/>
        <c:noMultiLvlLbl val="0"/>
      </c:catAx>
      <c:valAx>
        <c:axId val="62749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9280"/>
        <c:axId val="627491440"/>
      </c:lineChart>
      <c:catAx>
        <c:axId val="62749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1440"/>
        <c:crosses val="autoZero"/>
        <c:auto val="1"/>
        <c:lblAlgn val="ctr"/>
        <c:lblOffset val="100"/>
        <c:noMultiLvlLbl val="0"/>
      </c:catAx>
      <c:valAx>
        <c:axId val="62749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7128"/>
        <c:axId val="627494968"/>
      </c:lineChart>
      <c:catAx>
        <c:axId val="62748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4968"/>
        <c:crosses val="autoZero"/>
        <c:auto val="1"/>
        <c:lblAlgn val="ctr"/>
        <c:lblOffset val="100"/>
        <c:noMultiLvlLbl val="0"/>
      </c:catAx>
      <c:valAx>
        <c:axId val="62749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6536"/>
        <c:axId val="627497320"/>
      </c:lineChart>
      <c:catAx>
        <c:axId val="62749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7320"/>
        <c:crosses val="autoZero"/>
        <c:auto val="1"/>
        <c:lblAlgn val="ctr"/>
        <c:lblOffset val="100"/>
        <c:noMultiLvlLbl val="0"/>
      </c:catAx>
      <c:valAx>
        <c:axId val="62749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1832"/>
        <c:axId val="627495360"/>
      </c:lineChart>
      <c:catAx>
        <c:axId val="62749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5360"/>
        <c:crosses val="autoZero"/>
        <c:auto val="1"/>
        <c:lblAlgn val="ctr"/>
        <c:lblOffset val="100"/>
        <c:noMultiLvlLbl val="0"/>
      </c:catAx>
      <c:valAx>
        <c:axId val="62749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3400"/>
        <c:axId val="627495752"/>
      </c:lineChart>
      <c:catAx>
        <c:axId val="62749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5752"/>
        <c:crosses val="autoZero"/>
        <c:auto val="1"/>
        <c:lblAlgn val="ctr"/>
        <c:lblOffset val="100"/>
        <c:noMultiLvlLbl val="0"/>
      </c:catAx>
      <c:valAx>
        <c:axId val="627495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8696"/>
        <c:axId val="627496928"/>
      </c:lineChart>
      <c:catAx>
        <c:axId val="62748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6928"/>
        <c:crosses val="autoZero"/>
        <c:auto val="1"/>
        <c:lblAlgn val="ctr"/>
        <c:lblOffset val="100"/>
        <c:noMultiLvlLbl val="0"/>
      </c:catAx>
      <c:valAx>
        <c:axId val="62749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3792"/>
        <c:axId val="627490656"/>
      </c:lineChart>
      <c:catAx>
        <c:axId val="62749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0656"/>
        <c:crosses val="autoZero"/>
        <c:auto val="1"/>
        <c:lblAlgn val="ctr"/>
        <c:lblOffset val="100"/>
        <c:noMultiLvlLbl val="0"/>
      </c:catAx>
      <c:valAx>
        <c:axId val="62749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0848"/>
        <c:axId val="627500064"/>
      </c:lineChart>
      <c:catAx>
        <c:axId val="62750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0064"/>
        <c:crosses val="autoZero"/>
        <c:auto val="1"/>
        <c:lblAlgn val="ctr"/>
        <c:lblOffset val="100"/>
        <c:noMultiLvlLbl val="0"/>
      </c:catAx>
      <c:valAx>
        <c:axId val="62750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2416"/>
        <c:axId val="627503592"/>
      </c:lineChart>
      <c:catAx>
        <c:axId val="62750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3592"/>
        <c:crosses val="autoZero"/>
        <c:auto val="1"/>
        <c:lblAlgn val="ctr"/>
        <c:lblOffset val="100"/>
        <c:noMultiLvlLbl val="0"/>
      </c:catAx>
      <c:valAx>
        <c:axId val="62750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0456"/>
        <c:axId val="627501632"/>
      </c:lineChart>
      <c:catAx>
        <c:axId val="62750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1632"/>
        <c:crosses val="autoZero"/>
        <c:auto val="1"/>
        <c:lblAlgn val="ctr"/>
        <c:lblOffset val="100"/>
        <c:noMultiLvlLbl val="0"/>
      </c:catAx>
      <c:valAx>
        <c:axId val="62750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1240"/>
        <c:axId val="627502024"/>
      </c:lineChart>
      <c:catAx>
        <c:axId val="62750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2024"/>
        <c:crosses val="autoZero"/>
        <c:auto val="1"/>
        <c:lblAlgn val="ctr"/>
        <c:lblOffset val="100"/>
        <c:noMultiLvlLbl val="0"/>
      </c:catAx>
      <c:valAx>
        <c:axId val="62750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2808"/>
        <c:axId val="627505160"/>
      </c:lineChart>
      <c:catAx>
        <c:axId val="62750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5160"/>
        <c:crosses val="autoZero"/>
        <c:auto val="1"/>
        <c:lblAlgn val="ctr"/>
        <c:lblOffset val="100"/>
        <c:noMultiLvlLbl val="0"/>
      </c:catAx>
      <c:valAx>
        <c:axId val="62750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6728"/>
        <c:axId val="627503984"/>
      </c:lineChart>
      <c:catAx>
        <c:axId val="62750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3984"/>
        <c:crosses val="autoZero"/>
        <c:auto val="1"/>
        <c:lblAlgn val="ctr"/>
        <c:lblOffset val="100"/>
        <c:noMultiLvlLbl val="0"/>
      </c:catAx>
      <c:valAx>
        <c:axId val="62750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4768"/>
        <c:axId val="627483600"/>
      </c:lineChart>
      <c:catAx>
        <c:axId val="62750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3600"/>
        <c:crosses val="autoZero"/>
        <c:auto val="1"/>
        <c:lblAlgn val="ctr"/>
        <c:lblOffset val="100"/>
        <c:noMultiLvlLbl val="0"/>
      </c:catAx>
      <c:valAx>
        <c:axId val="62748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5168"/>
        <c:axId val="627485560"/>
      </c:lineChart>
      <c:catAx>
        <c:axId val="6274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5560"/>
        <c:crosses val="autoZero"/>
        <c:auto val="1"/>
        <c:lblAlgn val="ctr"/>
        <c:lblOffset val="100"/>
        <c:noMultiLvlLbl val="0"/>
      </c:catAx>
      <c:valAx>
        <c:axId val="62748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0856"/>
        <c:axId val="627478112"/>
      </c:lineChart>
      <c:catAx>
        <c:axId val="62748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8112"/>
        <c:crosses val="autoZero"/>
        <c:auto val="1"/>
        <c:lblAlgn val="ctr"/>
        <c:lblOffset val="100"/>
        <c:noMultiLvlLbl val="0"/>
      </c:catAx>
      <c:valAx>
        <c:axId val="62747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1248"/>
        <c:axId val="627482424"/>
      </c:lineChart>
      <c:catAx>
        <c:axId val="62748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2424"/>
        <c:crosses val="autoZero"/>
        <c:auto val="1"/>
        <c:lblAlgn val="ctr"/>
        <c:lblOffset val="100"/>
        <c:noMultiLvlLbl val="0"/>
      </c:catAx>
      <c:valAx>
        <c:axId val="62748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5368"/>
        <c:axId val="627475760"/>
      </c:lineChart>
      <c:catAx>
        <c:axId val="62747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5760"/>
        <c:crosses val="autoZero"/>
        <c:auto val="1"/>
        <c:lblAlgn val="ctr"/>
        <c:lblOffset val="100"/>
        <c:noMultiLvlLbl val="0"/>
      </c:catAx>
      <c:valAx>
        <c:axId val="62747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9288"/>
        <c:axId val="627483208"/>
      </c:lineChart>
      <c:catAx>
        <c:axId val="62747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3208"/>
        <c:crosses val="autoZero"/>
        <c:auto val="1"/>
        <c:lblAlgn val="ctr"/>
        <c:lblOffset val="100"/>
        <c:noMultiLvlLbl val="0"/>
      </c:catAx>
      <c:valAx>
        <c:axId val="62748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3992"/>
        <c:axId val="627486736"/>
      </c:lineChart>
      <c:catAx>
        <c:axId val="62748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6736"/>
        <c:crosses val="autoZero"/>
        <c:auto val="1"/>
        <c:lblAlgn val="ctr"/>
        <c:lblOffset val="100"/>
        <c:noMultiLvlLbl val="0"/>
      </c:catAx>
      <c:valAx>
        <c:axId val="62748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4584"/>
        <c:axId val="627474976"/>
      </c:lineChart>
      <c:catAx>
        <c:axId val="62747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4976"/>
        <c:crosses val="autoZero"/>
        <c:auto val="1"/>
        <c:lblAlgn val="ctr"/>
        <c:lblOffset val="100"/>
        <c:noMultiLvlLbl val="0"/>
      </c:catAx>
      <c:valAx>
        <c:axId val="62747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6936"/>
        <c:axId val="627477328"/>
      </c:lineChart>
      <c:catAx>
        <c:axId val="62747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7328"/>
        <c:crosses val="autoZero"/>
        <c:auto val="1"/>
        <c:lblAlgn val="ctr"/>
        <c:lblOffset val="100"/>
        <c:noMultiLvlLbl val="0"/>
      </c:catAx>
      <c:valAx>
        <c:axId val="62747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9680"/>
        <c:axId val="627478504"/>
      </c:lineChart>
      <c:catAx>
        <c:axId val="62747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8504"/>
        <c:crosses val="autoZero"/>
        <c:auto val="1"/>
        <c:lblAlgn val="ctr"/>
        <c:lblOffset val="100"/>
        <c:noMultiLvlLbl val="0"/>
      </c:catAx>
      <c:valAx>
        <c:axId val="62747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0464"/>
        <c:axId val="627481640"/>
      </c:lineChart>
      <c:catAx>
        <c:axId val="62748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1640"/>
        <c:crosses val="autoZero"/>
        <c:auto val="1"/>
        <c:lblAlgn val="ctr"/>
        <c:lblOffset val="100"/>
        <c:noMultiLvlLbl val="0"/>
      </c:catAx>
      <c:valAx>
        <c:axId val="62748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89424"/>
        <c:axId val="265989032"/>
      </c:lineChart>
      <c:catAx>
        <c:axId val="26598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89032"/>
        <c:crosses val="autoZero"/>
        <c:auto val="1"/>
        <c:lblAlgn val="ctr"/>
        <c:lblOffset val="100"/>
        <c:noMultiLvlLbl val="0"/>
      </c:catAx>
      <c:valAx>
        <c:axId val="26598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8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6872"/>
        <c:axId val="265984720"/>
      </c:lineChart>
      <c:catAx>
        <c:axId val="26599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84720"/>
        <c:crosses val="autoZero"/>
        <c:auto val="1"/>
        <c:lblAlgn val="ctr"/>
        <c:lblOffset val="100"/>
        <c:noMultiLvlLbl val="0"/>
      </c:catAx>
      <c:valAx>
        <c:axId val="26598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86288"/>
        <c:axId val="265985504"/>
      </c:lineChart>
      <c:catAx>
        <c:axId val="26598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85504"/>
        <c:crosses val="autoZero"/>
        <c:auto val="1"/>
        <c:lblAlgn val="ctr"/>
        <c:lblOffset val="100"/>
        <c:noMultiLvlLbl val="0"/>
      </c:catAx>
      <c:valAx>
        <c:axId val="26598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8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88640"/>
        <c:axId val="265985896"/>
      </c:lineChart>
      <c:catAx>
        <c:axId val="26598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85896"/>
        <c:crosses val="autoZero"/>
        <c:auto val="1"/>
        <c:lblAlgn val="ctr"/>
        <c:lblOffset val="100"/>
        <c:noMultiLvlLbl val="0"/>
      </c:catAx>
      <c:valAx>
        <c:axId val="26598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8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4912"/>
        <c:axId val="265986680"/>
      </c:lineChart>
      <c:catAx>
        <c:axId val="26599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86680"/>
        <c:crosses val="autoZero"/>
        <c:auto val="1"/>
        <c:lblAlgn val="ctr"/>
        <c:lblOffset val="100"/>
        <c:noMultiLvlLbl val="0"/>
      </c:catAx>
      <c:valAx>
        <c:axId val="26598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1776"/>
        <c:axId val="265990208"/>
      </c:lineChart>
      <c:catAx>
        <c:axId val="26599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90208"/>
        <c:crosses val="autoZero"/>
        <c:auto val="1"/>
        <c:lblAlgn val="ctr"/>
        <c:lblOffset val="100"/>
        <c:noMultiLvlLbl val="0"/>
      </c:catAx>
      <c:valAx>
        <c:axId val="26599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2952"/>
        <c:axId val="265995304"/>
      </c:lineChart>
      <c:catAx>
        <c:axId val="26599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95304"/>
        <c:crosses val="autoZero"/>
        <c:auto val="1"/>
        <c:lblAlgn val="ctr"/>
        <c:lblOffset val="100"/>
        <c:noMultiLvlLbl val="0"/>
      </c:catAx>
      <c:valAx>
        <c:axId val="26599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87072"/>
        <c:axId val="265987464"/>
      </c:lineChart>
      <c:catAx>
        <c:axId val="26598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87464"/>
        <c:crosses val="autoZero"/>
        <c:auto val="1"/>
        <c:lblAlgn val="ctr"/>
        <c:lblOffset val="100"/>
        <c:noMultiLvlLbl val="0"/>
      </c:catAx>
      <c:valAx>
        <c:axId val="26598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8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5696"/>
        <c:axId val="265987856"/>
      </c:lineChart>
      <c:catAx>
        <c:axId val="26599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87856"/>
        <c:crosses val="autoZero"/>
        <c:auto val="1"/>
        <c:lblAlgn val="ctr"/>
        <c:lblOffset val="100"/>
        <c:noMultiLvlLbl val="0"/>
      </c:catAx>
      <c:valAx>
        <c:axId val="26598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88248"/>
        <c:axId val="265993344"/>
      </c:lineChart>
      <c:catAx>
        <c:axId val="26598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93344"/>
        <c:crosses val="autoZero"/>
        <c:auto val="1"/>
        <c:lblAlgn val="ctr"/>
        <c:lblOffset val="100"/>
        <c:noMultiLvlLbl val="0"/>
      </c:catAx>
      <c:valAx>
        <c:axId val="26599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8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4128"/>
        <c:axId val="265994520"/>
      </c:lineChart>
      <c:catAx>
        <c:axId val="26599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94520"/>
        <c:crosses val="autoZero"/>
        <c:auto val="1"/>
        <c:lblAlgn val="ctr"/>
        <c:lblOffset val="100"/>
        <c:noMultiLvlLbl val="0"/>
      </c:catAx>
      <c:valAx>
        <c:axId val="26599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8440"/>
        <c:axId val="266003144"/>
      </c:lineChart>
      <c:catAx>
        <c:axId val="26599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3144"/>
        <c:crosses val="autoZero"/>
        <c:auto val="1"/>
        <c:lblAlgn val="ctr"/>
        <c:lblOffset val="100"/>
        <c:noMultiLvlLbl val="0"/>
      </c:catAx>
      <c:valAx>
        <c:axId val="26600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0400"/>
        <c:axId val="266001968"/>
      </c:lineChart>
      <c:catAx>
        <c:axId val="26600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1968"/>
        <c:crosses val="autoZero"/>
        <c:auto val="1"/>
        <c:lblAlgn val="ctr"/>
        <c:lblOffset val="100"/>
        <c:noMultiLvlLbl val="0"/>
      </c:catAx>
      <c:valAx>
        <c:axId val="26600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7064"/>
        <c:axId val="266008240"/>
      </c:lineChart>
      <c:catAx>
        <c:axId val="26600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8240"/>
        <c:crosses val="autoZero"/>
        <c:auto val="1"/>
        <c:lblAlgn val="ctr"/>
        <c:lblOffset val="100"/>
        <c:noMultiLvlLbl val="0"/>
      </c:catAx>
      <c:valAx>
        <c:axId val="26600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0008"/>
        <c:axId val="266007848"/>
      </c:lineChart>
      <c:catAx>
        <c:axId val="26600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7848"/>
        <c:crosses val="autoZero"/>
        <c:auto val="1"/>
        <c:lblAlgn val="ctr"/>
        <c:lblOffset val="100"/>
        <c:noMultiLvlLbl val="0"/>
      </c:catAx>
      <c:valAx>
        <c:axId val="26600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8632"/>
        <c:axId val="266004320"/>
      </c:lineChart>
      <c:catAx>
        <c:axId val="26600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4320"/>
        <c:crosses val="autoZero"/>
        <c:auto val="1"/>
        <c:lblAlgn val="ctr"/>
        <c:lblOffset val="100"/>
        <c:noMultiLvlLbl val="0"/>
      </c:catAx>
      <c:valAx>
        <c:axId val="26600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9416"/>
        <c:axId val="266002752"/>
      </c:lineChart>
      <c:catAx>
        <c:axId val="26600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2752"/>
        <c:crosses val="autoZero"/>
        <c:auto val="1"/>
        <c:lblAlgn val="ctr"/>
        <c:lblOffset val="100"/>
        <c:noMultiLvlLbl val="0"/>
      </c:catAx>
      <c:valAx>
        <c:axId val="26600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97656"/>
        <c:axId val="266000792"/>
      </c:lineChart>
      <c:catAx>
        <c:axId val="26599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0792"/>
        <c:crosses val="autoZero"/>
        <c:auto val="1"/>
        <c:lblAlgn val="ctr"/>
        <c:lblOffset val="100"/>
        <c:noMultiLvlLbl val="0"/>
      </c:catAx>
      <c:valAx>
        <c:axId val="26600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9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2360"/>
        <c:axId val="266001184"/>
      </c:lineChart>
      <c:catAx>
        <c:axId val="26600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1184"/>
        <c:crosses val="autoZero"/>
        <c:auto val="1"/>
        <c:lblAlgn val="ctr"/>
        <c:lblOffset val="100"/>
        <c:noMultiLvlLbl val="0"/>
      </c:catAx>
      <c:valAx>
        <c:axId val="26600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6672"/>
        <c:axId val="265998832"/>
      </c:lineChart>
      <c:catAx>
        <c:axId val="26600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98832"/>
        <c:crosses val="autoZero"/>
        <c:auto val="1"/>
        <c:lblAlgn val="ctr"/>
        <c:lblOffset val="100"/>
        <c:noMultiLvlLbl val="0"/>
      </c:catAx>
      <c:valAx>
        <c:axId val="26599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3536"/>
        <c:axId val="266004712"/>
      </c:lineChart>
      <c:catAx>
        <c:axId val="26600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04712"/>
        <c:crosses val="autoZero"/>
        <c:auto val="1"/>
        <c:lblAlgn val="ctr"/>
        <c:lblOffset val="100"/>
        <c:noMultiLvlLbl val="0"/>
      </c:catAx>
      <c:valAx>
        <c:axId val="26600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6280"/>
        <c:axId val="266011376"/>
      </c:lineChart>
      <c:catAx>
        <c:axId val="26600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11376"/>
        <c:crosses val="autoZero"/>
        <c:auto val="1"/>
        <c:lblAlgn val="ctr"/>
        <c:lblOffset val="100"/>
        <c:noMultiLvlLbl val="0"/>
      </c:catAx>
      <c:valAx>
        <c:axId val="26601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09808"/>
        <c:axId val="266012160"/>
      </c:lineChart>
      <c:catAx>
        <c:axId val="26600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12160"/>
        <c:crosses val="autoZero"/>
        <c:auto val="1"/>
        <c:lblAlgn val="ctr"/>
        <c:lblOffset val="100"/>
        <c:noMultiLvlLbl val="0"/>
      </c:catAx>
      <c:valAx>
        <c:axId val="26601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0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10200"/>
        <c:axId val="266016080"/>
      </c:lineChart>
      <c:catAx>
        <c:axId val="26601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16080"/>
        <c:crosses val="autoZero"/>
        <c:auto val="1"/>
        <c:lblAlgn val="ctr"/>
        <c:lblOffset val="100"/>
        <c:noMultiLvlLbl val="0"/>
      </c:catAx>
      <c:valAx>
        <c:axId val="26601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1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15688"/>
        <c:axId val="266016864"/>
      </c:lineChart>
      <c:catAx>
        <c:axId val="26601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16864"/>
        <c:crosses val="autoZero"/>
        <c:auto val="1"/>
        <c:lblAlgn val="ctr"/>
        <c:lblOffset val="100"/>
        <c:noMultiLvlLbl val="0"/>
      </c:catAx>
      <c:valAx>
        <c:axId val="26601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1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12552"/>
        <c:axId val="266014904"/>
      </c:lineChart>
      <c:catAx>
        <c:axId val="26601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14904"/>
        <c:crosses val="autoZero"/>
        <c:auto val="1"/>
        <c:lblAlgn val="ctr"/>
        <c:lblOffset val="100"/>
        <c:noMultiLvlLbl val="0"/>
      </c:catAx>
      <c:valAx>
        <c:axId val="26601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1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12944"/>
        <c:axId val="266013336"/>
      </c:lineChart>
      <c:catAx>
        <c:axId val="26601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13336"/>
        <c:crosses val="autoZero"/>
        <c:auto val="1"/>
        <c:lblAlgn val="ctr"/>
        <c:lblOffset val="100"/>
        <c:noMultiLvlLbl val="0"/>
      </c:catAx>
      <c:valAx>
        <c:axId val="26601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1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14120"/>
        <c:axId val="266014512"/>
      </c:lineChart>
      <c:catAx>
        <c:axId val="26601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14512"/>
        <c:crosses val="autoZero"/>
        <c:auto val="1"/>
        <c:lblAlgn val="ctr"/>
        <c:lblOffset val="100"/>
        <c:noMultiLvlLbl val="0"/>
      </c:catAx>
      <c:valAx>
        <c:axId val="26601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1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6328"/>
        <c:axId val="705788088"/>
      </c:lineChart>
      <c:catAx>
        <c:axId val="70577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8088"/>
        <c:crosses val="autoZero"/>
        <c:auto val="1"/>
        <c:lblAlgn val="ctr"/>
        <c:lblOffset val="100"/>
        <c:noMultiLvlLbl val="0"/>
      </c:catAx>
      <c:valAx>
        <c:axId val="70578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5736"/>
        <c:axId val="705779072"/>
      </c:lineChart>
      <c:catAx>
        <c:axId val="705785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9072"/>
        <c:crosses val="autoZero"/>
        <c:auto val="1"/>
        <c:lblAlgn val="ctr"/>
        <c:lblOffset val="100"/>
        <c:noMultiLvlLbl val="0"/>
      </c:catAx>
      <c:valAx>
        <c:axId val="70577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5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1032"/>
        <c:axId val="705782208"/>
      </c:lineChart>
      <c:catAx>
        <c:axId val="70578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2208"/>
        <c:crosses val="autoZero"/>
        <c:auto val="1"/>
        <c:lblAlgn val="ctr"/>
        <c:lblOffset val="100"/>
        <c:noMultiLvlLbl val="0"/>
      </c:catAx>
      <c:valAx>
        <c:axId val="705782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8480"/>
        <c:axId val="705778680"/>
      </c:lineChart>
      <c:catAx>
        <c:axId val="705788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8680"/>
        <c:crosses val="autoZero"/>
        <c:auto val="1"/>
        <c:lblAlgn val="ctr"/>
        <c:lblOffset val="100"/>
        <c:noMultiLvlLbl val="0"/>
      </c:catAx>
      <c:valAx>
        <c:axId val="705778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8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1424"/>
        <c:axId val="705781816"/>
      </c:lineChart>
      <c:catAx>
        <c:axId val="70578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1816"/>
        <c:crosses val="autoZero"/>
        <c:auto val="1"/>
        <c:lblAlgn val="ctr"/>
        <c:lblOffset val="100"/>
        <c:noMultiLvlLbl val="0"/>
      </c:catAx>
      <c:valAx>
        <c:axId val="705781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6720"/>
        <c:axId val="705777504"/>
      </c:lineChart>
      <c:catAx>
        <c:axId val="70577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7504"/>
        <c:crosses val="autoZero"/>
        <c:auto val="1"/>
        <c:lblAlgn val="ctr"/>
        <c:lblOffset val="100"/>
        <c:noMultiLvlLbl val="0"/>
      </c:catAx>
      <c:valAx>
        <c:axId val="70577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6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4560"/>
        <c:axId val="705779464"/>
      </c:lineChart>
      <c:catAx>
        <c:axId val="70578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9464"/>
        <c:crosses val="autoZero"/>
        <c:auto val="1"/>
        <c:lblAlgn val="ctr"/>
        <c:lblOffset val="100"/>
        <c:noMultiLvlLbl val="0"/>
      </c:catAx>
      <c:valAx>
        <c:axId val="70577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9856"/>
        <c:axId val="705780640"/>
      </c:lineChart>
      <c:catAx>
        <c:axId val="70577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0640"/>
        <c:crosses val="autoZero"/>
        <c:auto val="1"/>
        <c:lblAlgn val="ctr"/>
        <c:lblOffset val="100"/>
        <c:noMultiLvlLbl val="0"/>
      </c:catAx>
      <c:valAx>
        <c:axId val="70578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9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2600"/>
        <c:axId val="705783776"/>
      </c:lineChart>
      <c:catAx>
        <c:axId val="705782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3776"/>
        <c:crosses val="autoZero"/>
        <c:auto val="1"/>
        <c:lblAlgn val="ctr"/>
        <c:lblOffset val="100"/>
        <c:noMultiLvlLbl val="0"/>
      </c:catAx>
      <c:valAx>
        <c:axId val="70578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2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6128"/>
        <c:axId val="705786520"/>
      </c:lineChart>
      <c:catAx>
        <c:axId val="70578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6520"/>
        <c:crosses val="autoZero"/>
        <c:auto val="1"/>
        <c:lblAlgn val="ctr"/>
        <c:lblOffset val="100"/>
        <c:noMultiLvlLbl val="0"/>
      </c:catAx>
      <c:valAx>
        <c:axId val="70578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7304"/>
        <c:axId val="705793184"/>
      </c:lineChart>
      <c:catAx>
        <c:axId val="70578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93184"/>
        <c:crosses val="autoZero"/>
        <c:auto val="1"/>
        <c:lblAlgn val="ctr"/>
        <c:lblOffset val="100"/>
        <c:noMultiLvlLbl val="0"/>
      </c:catAx>
      <c:valAx>
        <c:axId val="70579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7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95536"/>
        <c:axId val="705792008"/>
      </c:lineChart>
      <c:catAx>
        <c:axId val="705795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92008"/>
        <c:crosses val="autoZero"/>
        <c:auto val="1"/>
        <c:lblAlgn val="ctr"/>
        <c:lblOffset val="100"/>
        <c:noMultiLvlLbl val="0"/>
      </c:catAx>
      <c:valAx>
        <c:axId val="705792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95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93576"/>
        <c:axId val="705792792"/>
      </c:lineChart>
      <c:catAx>
        <c:axId val="705793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92792"/>
        <c:crosses val="autoZero"/>
        <c:auto val="1"/>
        <c:lblAlgn val="ctr"/>
        <c:lblOffset val="100"/>
        <c:noMultiLvlLbl val="0"/>
      </c:catAx>
      <c:valAx>
        <c:axId val="70579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93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88872"/>
        <c:axId val="705789656"/>
      </c:lineChart>
      <c:catAx>
        <c:axId val="70578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9656"/>
        <c:crosses val="autoZero"/>
        <c:auto val="1"/>
        <c:lblAlgn val="ctr"/>
        <c:lblOffset val="100"/>
        <c:noMultiLvlLbl val="0"/>
      </c:catAx>
      <c:valAx>
        <c:axId val="705789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8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93968"/>
        <c:axId val="705789264"/>
      </c:lineChart>
      <c:catAx>
        <c:axId val="705793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89264"/>
        <c:crosses val="autoZero"/>
        <c:auto val="1"/>
        <c:lblAlgn val="ctr"/>
        <c:lblOffset val="100"/>
        <c:noMultiLvlLbl val="0"/>
      </c:catAx>
      <c:valAx>
        <c:axId val="70578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93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90048"/>
        <c:axId val="705790440"/>
      </c:lineChart>
      <c:catAx>
        <c:axId val="705790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90440"/>
        <c:crosses val="autoZero"/>
        <c:auto val="1"/>
        <c:lblAlgn val="ctr"/>
        <c:lblOffset val="100"/>
        <c:noMultiLvlLbl val="0"/>
      </c:catAx>
      <c:valAx>
        <c:axId val="705790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90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91616"/>
        <c:axId val="705794752"/>
      </c:lineChart>
      <c:catAx>
        <c:axId val="70579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94752"/>
        <c:crosses val="autoZero"/>
        <c:auto val="1"/>
        <c:lblAlgn val="ctr"/>
        <c:lblOffset val="100"/>
        <c:noMultiLvlLbl val="0"/>
      </c:catAx>
      <c:valAx>
        <c:axId val="70579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9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66136"/>
        <c:axId val="705773976"/>
      </c:lineChart>
      <c:catAx>
        <c:axId val="70576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3976"/>
        <c:crosses val="autoZero"/>
        <c:auto val="1"/>
        <c:lblAlgn val="ctr"/>
        <c:lblOffset val="100"/>
        <c:noMultiLvlLbl val="0"/>
      </c:catAx>
      <c:valAx>
        <c:axId val="70577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6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68880"/>
        <c:axId val="705775152"/>
      </c:lineChart>
      <c:catAx>
        <c:axId val="705768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5152"/>
        <c:crosses val="autoZero"/>
        <c:auto val="1"/>
        <c:lblAlgn val="ctr"/>
        <c:lblOffset val="100"/>
        <c:noMultiLvlLbl val="0"/>
      </c:catAx>
      <c:valAx>
        <c:axId val="70577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68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2408"/>
        <c:axId val="705772016"/>
      </c:lineChart>
      <c:catAx>
        <c:axId val="70577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2016"/>
        <c:crosses val="autoZero"/>
        <c:auto val="1"/>
        <c:lblAlgn val="ctr"/>
        <c:lblOffset val="100"/>
        <c:noMultiLvlLbl val="0"/>
      </c:catAx>
      <c:valAx>
        <c:axId val="70577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4760"/>
        <c:axId val="705775544"/>
      </c:lineChart>
      <c:catAx>
        <c:axId val="70577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5544"/>
        <c:crosses val="autoZero"/>
        <c:auto val="1"/>
        <c:lblAlgn val="ctr"/>
        <c:lblOffset val="100"/>
        <c:noMultiLvlLbl val="0"/>
      </c:catAx>
      <c:valAx>
        <c:axId val="70577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5936"/>
        <c:axId val="705763784"/>
      </c:lineChart>
      <c:catAx>
        <c:axId val="70577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63784"/>
        <c:crosses val="autoZero"/>
        <c:auto val="1"/>
        <c:lblAlgn val="ctr"/>
        <c:lblOffset val="100"/>
        <c:noMultiLvlLbl val="0"/>
      </c:catAx>
      <c:valAx>
        <c:axId val="70576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1232"/>
        <c:axId val="705767312"/>
      </c:lineChart>
      <c:catAx>
        <c:axId val="70577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67312"/>
        <c:crosses val="autoZero"/>
        <c:auto val="1"/>
        <c:lblAlgn val="ctr"/>
        <c:lblOffset val="100"/>
        <c:noMultiLvlLbl val="0"/>
      </c:catAx>
      <c:valAx>
        <c:axId val="70576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64176"/>
        <c:axId val="705770448"/>
      </c:lineChart>
      <c:catAx>
        <c:axId val="70576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0448"/>
        <c:crosses val="autoZero"/>
        <c:auto val="1"/>
        <c:lblAlgn val="ctr"/>
        <c:lblOffset val="100"/>
        <c:noMultiLvlLbl val="0"/>
      </c:catAx>
      <c:valAx>
        <c:axId val="70577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6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66528"/>
        <c:axId val="705771624"/>
      </c:lineChart>
      <c:catAx>
        <c:axId val="70576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1624"/>
        <c:crosses val="autoZero"/>
        <c:auto val="1"/>
        <c:lblAlgn val="ctr"/>
        <c:lblOffset val="100"/>
        <c:noMultiLvlLbl val="0"/>
      </c:catAx>
      <c:valAx>
        <c:axId val="705771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6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2800"/>
        <c:axId val="705767704"/>
      </c:lineChart>
      <c:catAx>
        <c:axId val="70577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67704"/>
        <c:crosses val="autoZero"/>
        <c:auto val="1"/>
        <c:lblAlgn val="ctr"/>
        <c:lblOffset val="100"/>
        <c:noMultiLvlLbl val="0"/>
      </c:catAx>
      <c:valAx>
        <c:axId val="70576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70840"/>
        <c:axId val="705773584"/>
      </c:lineChart>
      <c:catAx>
        <c:axId val="70577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5773584"/>
        <c:crosses val="autoZero"/>
        <c:auto val="1"/>
        <c:lblAlgn val="ctr"/>
        <c:lblOffset val="100"/>
        <c:noMultiLvlLbl val="0"/>
      </c:catAx>
      <c:valAx>
        <c:axId val="70577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7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5764960"/>
        <c:axId val="332207720"/>
      </c:lineChart>
      <c:catAx>
        <c:axId val="70576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7720"/>
        <c:crosses val="autoZero"/>
        <c:auto val="1"/>
        <c:lblAlgn val="ctr"/>
        <c:lblOffset val="100"/>
        <c:noMultiLvlLbl val="0"/>
      </c:catAx>
      <c:valAx>
        <c:axId val="33220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576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1640"/>
        <c:axId val="332211248"/>
      </c:lineChart>
      <c:catAx>
        <c:axId val="33221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1248"/>
        <c:crosses val="autoZero"/>
        <c:auto val="1"/>
        <c:lblAlgn val="ctr"/>
        <c:lblOffset val="100"/>
        <c:noMultiLvlLbl val="0"/>
      </c:catAx>
      <c:valAx>
        <c:axId val="33221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08504"/>
        <c:axId val="332206152"/>
      </c:lineChart>
      <c:catAx>
        <c:axId val="33220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6152"/>
        <c:crosses val="autoZero"/>
        <c:auto val="1"/>
        <c:lblAlgn val="ctr"/>
        <c:lblOffset val="100"/>
        <c:noMultiLvlLbl val="0"/>
      </c:catAx>
      <c:valAx>
        <c:axId val="33220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0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32216736"/>
        <c:axId val="332209288"/>
      </c:lineChart>
      <c:catAx>
        <c:axId val="33221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9288"/>
        <c:crosses val="autoZero"/>
        <c:auto val="1"/>
        <c:lblAlgn val="ctr"/>
        <c:lblOffset val="100"/>
        <c:noMultiLvlLbl val="0"/>
      </c:catAx>
      <c:valAx>
        <c:axId val="33220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3208"/>
        <c:axId val="332213992"/>
      </c:lineChart>
      <c:catAx>
        <c:axId val="33221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3992"/>
        <c:crosses val="autoZero"/>
        <c:auto val="1"/>
        <c:lblAlgn val="ctr"/>
        <c:lblOffset val="100"/>
        <c:noMultiLvlLbl val="0"/>
      </c:catAx>
      <c:valAx>
        <c:axId val="33221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09680"/>
        <c:axId val="332212032"/>
      </c:lineChart>
      <c:catAx>
        <c:axId val="33220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2032"/>
        <c:crosses val="autoZero"/>
        <c:auto val="1"/>
        <c:lblAlgn val="ctr"/>
        <c:lblOffset val="100"/>
        <c:noMultiLvlLbl val="0"/>
      </c:catAx>
      <c:valAx>
        <c:axId val="33221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0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7912"/>
        <c:axId val="332208896"/>
      </c:lineChart>
      <c:catAx>
        <c:axId val="33221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08896"/>
        <c:crosses val="autoZero"/>
        <c:auto val="1"/>
        <c:lblAlgn val="ctr"/>
        <c:lblOffset val="100"/>
        <c:noMultiLvlLbl val="0"/>
      </c:catAx>
      <c:valAx>
        <c:axId val="33220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-40733.095014104787</c:v>
                </c:pt>
                <c:pt idx="1">
                  <c:v>191318.85522719735</c:v>
                </c:pt>
                <c:pt idx="2">
                  <c:v>250586.07650921954</c:v>
                </c:pt>
                <c:pt idx="3">
                  <c:v>239537.23856941678</c:v>
                </c:pt>
                <c:pt idx="4">
                  <c:v>232117.33337814835</c:v>
                </c:pt>
                <c:pt idx="5">
                  <c:v>224812.00732689386</c:v>
                </c:pt>
                <c:pt idx="6">
                  <c:v>217632.44322810313</c:v>
                </c:pt>
                <c:pt idx="7">
                  <c:v>171937.37931794964</c:v>
                </c:pt>
                <c:pt idx="8">
                  <c:v>163044.49374860874</c:v>
                </c:pt>
                <c:pt idx="9">
                  <c:v>157866.77547094066</c:v>
                </c:pt>
                <c:pt idx="10">
                  <c:v>152782.19843911837</c:v>
                </c:pt>
                <c:pt idx="11">
                  <c:v>147796.96743667228</c:v>
                </c:pt>
                <c:pt idx="12">
                  <c:v>142916.17126375175</c:v>
                </c:pt>
                <c:pt idx="13">
                  <c:v>138143.90274579215</c:v>
                </c:pt>
                <c:pt idx="14">
                  <c:v>133483.36745222931</c:v>
                </c:pt>
                <c:pt idx="15">
                  <c:v>128936.98213081359</c:v>
                </c:pt>
                <c:pt idx="16">
                  <c:v>124506.46377593779</c:v>
                </c:pt>
                <c:pt idx="17">
                  <c:v>120192.91016969079</c:v>
                </c:pt>
                <c:pt idx="18">
                  <c:v>115996.87266144765</c:v>
                </c:pt>
                <c:pt idx="19">
                  <c:v>112643.20255404789</c:v>
                </c:pt>
                <c:pt idx="20">
                  <c:v>108547.16309931992</c:v>
                </c:pt>
                <c:pt idx="21">
                  <c:v>104584.18398001234</c:v>
                </c:pt>
                <c:pt idx="22">
                  <c:v>100751.47232130697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-3408126.60302117</c:v>
                </c:pt>
                <c:pt idx="1">
                  <c:v>-3216807.7477939725</c:v>
                </c:pt>
                <c:pt idx="2">
                  <c:v>-2966221.6712847529</c:v>
                </c:pt>
                <c:pt idx="3">
                  <c:v>-2726684.4327153363</c:v>
                </c:pt>
                <c:pt idx="4">
                  <c:v>-2494567.0993371881</c:v>
                </c:pt>
                <c:pt idx="5">
                  <c:v>-2269755.0920102941</c:v>
                </c:pt>
                <c:pt idx="6">
                  <c:v>-2052122.6487821909</c:v>
                </c:pt>
                <c:pt idx="7">
                  <c:v>-1880185.2694642413</c:v>
                </c:pt>
                <c:pt idx="8">
                  <c:v>-1717140.7757156326</c:v>
                </c:pt>
                <c:pt idx="9">
                  <c:v>-1559274.000244692</c:v>
                </c:pt>
                <c:pt idx="10">
                  <c:v>-1406491.8018055735</c:v>
                </c:pt>
                <c:pt idx="11">
                  <c:v>-1258694.8343689013</c:v>
                </c:pt>
                <c:pt idx="12">
                  <c:v>-1115778.6631051495</c:v>
                </c:pt>
                <c:pt idx="13">
                  <c:v>-977634.76035935734</c:v>
                </c:pt>
                <c:pt idx="14">
                  <c:v>-844151.39290712797</c:v>
                </c:pt>
                <c:pt idx="15">
                  <c:v>-715214.41077631433</c:v>
                </c:pt>
                <c:pt idx="16">
                  <c:v>-590707.94700037653</c:v>
                </c:pt>
                <c:pt idx="17">
                  <c:v>-470515.03683068574</c:v>
                </c:pt>
                <c:pt idx="18">
                  <c:v>-354518.16416923807</c:v>
                </c:pt>
                <c:pt idx="19">
                  <c:v>-241874.96161519017</c:v>
                </c:pt>
                <c:pt idx="20">
                  <c:v>-133327.79851587024</c:v>
                </c:pt>
                <c:pt idx="21">
                  <c:v>-28743.614535857894</c:v>
                </c:pt>
                <c:pt idx="22">
                  <c:v>72007.857785449072</c:v>
                </c:pt>
              </c:numCache>
            </c:numRef>
          </c:val>
          <c:smooth val="0"/>
        </c:ser>
        <c:dLbls>
          <c:showLegendKey val="0"/>
          <c:showVal val="0"/>
          <c:showCatName val="0"/>
          <c:showSerName val="0"/>
          <c:showPercent val="0"/>
          <c:showBubbleSize val="0"/>
        </c:dLbls>
        <c:smooth val="0"/>
        <c:axId val="332212816"/>
        <c:axId val="332210856"/>
      </c:lineChart>
      <c:catAx>
        <c:axId val="33221281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0856"/>
        <c:crosses val="autoZero"/>
        <c:auto val="1"/>
        <c:lblAlgn val="ctr"/>
        <c:lblOffset val="100"/>
        <c:noMultiLvlLbl val="0"/>
      </c:catAx>
      <c:valAx>
        <c:axId val="33221085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281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5560"/>
        <c:axId val="332214384"/>
      </c:lineChart>
      <c:catAx>
        <c:axId val="33221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4384"/>
        <c:crosses val="autoZero"/>
        <c:auto val="1"/>
        <c:lblAlgn val="ctr"/>
        <c:lblOffset val="100"/>
        <c:noMultiLvlLbl val="0"/>
      </c:catAx>
      <c:valAx>
        <c:axId val="33221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6344"/>
        <c:axId val="332215952"/>
      </c:lineChart>
      <c:catAx>
        <c:axId val="33221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5952"/>
        <c:crosses val="autoZero"/>
        <c:auto val="1"/>
        <c:lblAlgn val="ctr"/>
        <c:lblOffset val="100"/>
        <c:noMultiLvlLbl val="0"/>
      </c:catAx>
      <c:valAx>
        <c:axId val="33221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7520"/>
        <c:axId val="332218304"/>
      </c:lineChart>
      <c:catAx>
        <c:axId val="33221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8304"/>
        <c:crosses val="autoZero"/>
        <c:auto val="1"/>
        <c:lblAlgn val="ctr"/>
        <c:lblOffset val="100"/>
        <c:noMultiLvlLbl val="0"/>
      </c:catAx>
      <c:valAx>
        <c:axId val="33221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4576"/>
        <c:axId val="332228888"/>
      </c:lineChart>
      <c:catAx>
        <c:axId val="332224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8888"/>
        <c:crosses val="autoZero"/>
        <c:auto val="1"/>
        <c:lblAlgn val="ctr"/>
        <c:lblOffset val="100"/>
        <c:noMultiLvlLbl val="0"/>
      </c:catAx>
      <c:valAx>
        <c:axId val="332228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4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0064"/>
        <c:axId val="332220656"/>
      </c:lineChart>
      <c:catAx>
        <c:axId val="33223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0656"/>
        <c:crosses val="autoZero"/>
        <c:auto val="1"/>
        <c:lblAlgn val="ctr"/>
        <c:lblOffset val="100"/>
        <c:noMultiLvlLbl val="0"/>
      </c:catAx>
      <c:valAx>
        <c:axId val="33222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8696"/>
        <c:axId val="332225360"/>
      </c:lineChart>
      <c:catAx>
        <c:axId val="33221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5360"/>
        <c:crosses val="autoZero"/>
        <c:auto val="1"/>
        <c:lblAlgn val="ctr"/>
        <c:lblOffset val="100"/>
        <c:noMultiLvlLbl val="0"/>
      </c:catAx>
      <c:valAx>
        <c:axId val="33222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1440"/>
        <c:axId val="332230456"/>
      </c:lineChart>
      <c:catAx>
        <c:axId val="33222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0456"/>
        <c:crosses val="autoZero"/>
        <c:auto val="1"/>
        <c:lblAlgn val="ctr"/>
        <c:lblOffset val="100"/>
        <c:noMultiLvlLbl val="0"/>
      </c:catAx>
      <c:valAx>
        <c:axId val="33223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19088"/>
        <c:axId val="332219480"/>
      </c:lineChart>
      <c:catAx>
        <c:axId val="33221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19480"/>
        <c:crosses val="autoZero"/>
        <c:auto val="1"/>
        <c:lblAlgn val="ctr"/>
        <c:lblOffset val="100"/>
        <c:noMultiLvlLbl val="0"/>
      </c:catAx>
      <c:valAx>
        <c:axId val="33221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1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4968"/>
        <c:axId val="332230848"/>
      </c:lineChart>
      <c:catAx>
        <c:axId val="33222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0848"/>
        <c:crosses val="autoZero"/>
        <c:auto val="1"/>
        <c:lblAlgn val="ctr"/>
        <c:lblOffset val="100"/>
        <c:noMultiLvlLbl val="0"/>
      </c:catAx>
      <c:valAx>
        <c:axId val="33223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2224"/>
        <c:axId val="332225752"/>
      </c:lineChart>
      <c:catAx>
        <c:axId val="33222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5752"/>
        <c:crosses val="autoZero"/>
        <c:auto val="1"/>
        <c:lblAlgn val="ctr"/>
        <c:lblOffset val="100"/>
        <c:noMultiLvlLbl val="0"/>
      </c:catAx>
      <c:valAx>
        <c:axId val="332225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7320"/>
        <c:axId val="332221832"/>
      </c:lineChart>
      <c:catAx>
        <c:axId val="33222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1832"/>
        <c:crosses val="autoZero"/>
        <c:auto val="1"/>
        <c:lblAlgn val="ctr"/>
        <c:lblOffset val="100"/>
        <c:noMultiLvlLbl val="0"/>
      </c:catAx>
      <c:valAx>
        <c:axId val="33222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2616"/>
        <c:axId val="332226928"/>
      </c:lineChart>
      <c:catAx>
        <c:axId val="33222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6928"/>
        <c:crosses val="autoZero"/>
        <c:auto val="1"/>
        <c:lblAlgn val="ctr"/>
        <c:lblOffset val="100"/>
        <c:noMultiLvlLbl val="0"/>
      </c:catAx>
      <c:valAx>
        <c:axId val="33222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3008"/>
        <c:axId val="332224184"/>
      </c:lineChart>
      <c:catAx>
        <c:axId val="33222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4184"/>
        <c:crosses val="autoZero"/>
        <c:auto val="1"/>
        <c:lblAlgn val="ctr"/>
        <c:lblOffset val="100"/>
        <c:noMultiLvlLbl val="0"/>
      </c:catAx>
      <c:valAx>
        <c:axId val="3322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27712"/>
        <c:axId val="332221048"/>
      </c:lineChart>
      <c:catAx>
        <c:axId val="33222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21048"/>
        <c:crosses val="autoZero"/>
        <c:auto val="1"/>
        <c:lblAlgn val="ctr"/>
        <c:lblOffset val="100"/>
        <c:noMultiLvlLbl val="0"/>
      </c:catAx>
      <c:valAx>
        <c:axId val="33222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2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4768"/>
        <c:axId val="332232416"/>
      </c:lineChart>
      <c:catAx>
        <c:axId val="33223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2416"/>
        <c:crosses val="autoZero"/>
        <c:auto val="1"/>
        <c:lblAlgn val="ctr"/>
        <c:lblOffset val="100"/>
        <c:noMultiLvlLbl val="0"/>
      </c:catAx>
      <c:valAx>
        <c:axId val="33223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6336"/>
        <c:axId val="332237120"/>
      </c:lineChart>
      <c:catAx>
        <c:axId val="33223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7120"/>
        <c:crosses val="autoZero"/>
        <c:auto val="1"/>
        <c:lblAlgn val="ctr"/>
        <c:lblOffset val="100"/>
        <c:noMultiLvlLbl val="0"/>
      </c:catAx>
      <c:valAx>
        <c:axId val="33223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5944"/>
        <c:axId val="332237904"/>
      </c:lineChart>
      <c:catAx>
        <c:axId val="33223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7904"/>
        <c:crosses val="autoZero"/>
        <c:auto val="1"/>
        <c:lblAlgn val="ctr"/>
        <c:lblOffset val="100"/>
        <c:noMultiLvlLbl val="0"/>
      </c:catAx>
      <c:valAx>
        <c:axId val="33223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8296"/>
        <c:axId val="332235160"/>
      </c:lineChart>
      <c:catAx>
        <c:axId val="33223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5160"/>
        <c:crosses val="autoZero"/>
        <c:auto val="1"/>
        <c:lblAlgn val="ctr"/>
        <c:lblOffset val="100"/>
        <c:noMultiLvlLbl val="0"/>
      </c:catAx>
      <c:valAx>
        <c:axId val="33223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7512"/>
        <c:axId val="332232024"/>
      </c:lineChart>
      <c:catAx>
        <c:axId val="33223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2024"/>
        <c:crosses val="autoZero"/>
        <c:auto val="1"/>
        <c:lblAlgn val="ctr"/>
        <c:lblOffset val="100"/>
        <c:noMultiLvlLbl val="0"/>
      </c:catAx>
      <c:valAx>
        <c:axId val="33223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231632"/>
        <c:axId val="332232808"/>
      </c:lineChart>
      <c:catAx>
        <c:axId val="33223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232808"/>
        <c:crosses val="autoZero"/>
        <c:auto val="1"/>
        <c:lblAlgn val="ctr"/>
        <c:lblOffset val="100"/>
        <c:noMultiLvlLbl val="0"/>
      </c:catAx>
      <c:valAx>
        <c:axId val="33223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23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968"/>
        <c:axId val="321686400"/>
      </c:lineChart>
      <c:catAx>
        <c:axId val="3216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400"/>
        <c:crosses val="autoZero"/>
        <c:auto val="1"/>
        <c:lblAlgn val="ctr"/>
        <c:lblOffset val="100"/>
        <c:noMultiLvlLbl val="0"/>
      </c:catAx>
      <c:valAx>
        <c:axId val="32168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128"/>
        <c:axId val="321683264"/>
      </c:lineChart>
      <c:catAx>
        <c:axId val="32168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264"/>
        <c:crosses val="autoZero"/>
        <c:auto val="1"/>
        <c:lblAlgn val="ctr"/>
        <c:lblOffset val="100"/>
        <c:noMultiLvlLbl val="0"/>
      </c:catAx>
      <c:valAx>
        <c:axId val="32168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520"/>
        <c:axId val="321675816"/>
      </c:lineChart>
      <c:catAx>
        <c:axId val="3216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816"/>
        <c:crosses val="autoZero"/>
        <c:auto val="1"/>
        <c:lblAlgn val="ctr"/>
        <c:lblOffset val="100"/>
        <c:noMultiLvlLbl val="0"/>
      </c:catAx>
      <c:valAx>
        <c:axId val="3216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696"/>
        <c:axId val="321676600"/>
      </c:lineChart>
      <c:catAx>
        <c:axId val="32168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600"/>
        <c:crosses val="autoZero"/>
        <c:auto val="1"/>
        <c:lblAlgn val="ctr"/>
        <c:lblOffset val="100"/>
        <c:noMultiLvlLbl val="0"/>
      </c:catAx>
      <c:valAx>
        <c:axId val="32167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440"/>
        <c:axId val="321684832"/>
      </c:lineChart>
      <c:catAx>
        <c:axId val="3216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832"/>
        <c:crosses val="autoZero"/>
        <c:auto val="1"/>
        <c:lblAlgn val="ctr"/>
        <c:lblOffset val="100"/>
        <c:noMultiLvlLbl val="0"/>
      </c:catAx>
      <c:valAx>
        <c:axId val="3216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952"/>
        <c:axId val="321678560"/>
      </c:lineChart>
      <c:catAx>
        <c:axId val="32167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560"/>
        <c:crosses val="autoZero"/>
        <c:auto val="1"/>
        <c:lblAlgn val="ctr"/>
        <c:lblOffset val="100"/>
        <c:noMultiLvlLbl val="0"/>
      </c:catAx>
      <c:valAx>
        <c:axId val="32167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344"/>
        <c:axId val="321677384"/>
      </c:lineChart>
      <c:catAx>
        <c:axId val="32167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384"/>
        <c:crosses val="autoZero"/>
        <c:auto val="1"/>
        <c:lblAlgn val="ctr"/>
        <c:lblOffset val="100"/>
        <c:noMultiLvlLbl val="0"/>
      </c:catAx>
      <c:valAx>
        <c:axId val="32167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224"/>
        <c:axId val="321680912"/>
      </c:lineChart>
      <c:catAx>
        <c:axId val="32168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912"/>
        <c:crosses val="autoZero"/>
        <c:auto val="1"/>
        <c:lblAlgn val="ctr"/>
        <c:lblOffset val="100"/>
        <c:noMultiLvlLbl val="0"/>
      </c:catAx>
      <c:valAx>
        <c:axId val="321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616"/>
        <c:axId val="321686792"/>
      </c:lineChart>
      <c:catAx>
        <c:axId val="32168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792"/>
        <c:crosses val="autoZero"/>
        <c:auto val="1"/>
        <c:lblAlgn val="ctr"/>
        <c:lblOffset val="100"/>
        <c:noMultiLvlLbl val="0"/>
      </c:catAx>
      <c:valAx>
        <c:axId val="32168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088"/>
        <c:axId val="321687576"/>
      </c:lineChart>
      <c:catAx>
        <c:axId val="3216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576"/>
        <c:crosses val="autoZero"/>
        <c:auto val="1"/>
        <c:lblAlgn val="ctr"/>
        <c:lblOffset val="100"/>
        <c:noMultiLvlLbl val="0"/>
      </c:catAx>
      <c:valAx>
        <c:axId val="32168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872"/>
        <c:axId val="321683656"/>
      </c:lineChart>
      <c:catAx>
        <c:axId val="32168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656"/>
        <c:crosses val="autoZero"/>
        <c:auto val="1"/>
        <c:lblAlgn val="ctr"/>
        <c:lblOffset val="100"/>
        <c:noMultiLvlLbl val="0"/>
      </c:catAx>
      <c:valAx>
        <c:axId val="321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360"/>
        <c:axId val="321689928"/>
      </c:lineChart>
      <c:catAx>
        <c:axId val="3216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928"/>
        <c:crosses val="autoZero"/>
        <c:auto val="1"/>
        <c:lblAlgn val="ctr"/>
        <c:lblOffset val="100"/>
        <c:noMultiLvlLbl val="0"/>
      </c:catAx>
      <c:valAx>
        <c:axId val="32168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752"/>
        <c:axId val="321689536"/>
      </c:lineChart>
      <c:catAx>
        <c:axId val="32168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536"/>
        <c:crosses val="autoZero"/>
        <c:auto val="1"/>
        <c:lblAlgn val="ctr"/>
        <c:lblOffset val="100"/>
        <c:noMultiLvlLbl val="0"/>
      </c:catAx>
      <c:valAx>
        <c:axId val="32168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656"/>
        <c:axId val="321627600"/>
      </c:lineChart>
      <c:catAx>
        <c:axId val="32163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600"/>
        <c:crosses val="autoZero"/>
        <c:auto val="1"/>
        <c:lblAlgn val="ctr"/>
        <c:lblOffset val="100"/>
        <c:noMultiLvlLbl val="0"/>
      </c:catAx>
      <c:valAx>
        <c:axId val="32162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912"/>
        <c:axId val="321631520"/>
      </c:lineChart>
      <c:catAx>
        <c:axId val="32163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520"/>
        <c:crosses val="autoZero"/>
        <c:auto val="1"/>
        <c:lblAlgn val="ctr"/>
        <c:lblOffset val="100"/>
        <c:noMultiLvlLbl val="0"/>
      </c:catAx>
      <c:valAx>
        <c:axId val="32163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992"/>
        <c:axId val="321628776"/>
      </c:lineChart>
      <c:catAx>
        <c:axId val="32162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776"/>
        <c:crosses val="autoZero"/>
        <c:auto val="1"/>
        <c:lblAlgn val="ctr"/>
        <c:lblOffset val="100"/>
        <c:noMultiLvlLbl val="0"/>
      </c:catAx>
      <c:valAx>
        <c:axId val="32162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128"/>
        <c:axId val="321630736"/>
      </c:lineChart>
      <c:catAx>
        <c:axId val="32163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736"/>
        <c:crosses val="autoZero"/>
        <c:auto val="1"/>
        <c:lblAlgn val="ctr"/>
        <c:lblOffset val="100"/>
        <c:noMultiLvlLbl val="0"/>
      </c:catAx>
      <c:valAx>
        <c:axId val="32163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696"/>
        <c:axId val="321633088"/>
      </c:lineChart>
      <c:catAx>
        <c:axId val="32163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088"/>
        <c:crosses val="autoZero"/>
        <c:auto val="1"/>
        <c:lblAlgn val="ctr"/>
        <c:lblOffset val="100"/>
        <c:noMultiLvlLbl val="0"/>
      </c:catAx>
      <c:valAx>
        <c:axId val="32163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264"/>
        <c:axId val="321628384"/>
      </c:lineChart>
      <c:catAx>
        <c:axId val="32163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384"/>
        <c:crosses val="autoZero"/>
        <c:auto val="1"/>
        <c:lblAlgn val="ctr"/>
        <c:lblOffset val="100"/>
        <c:noMultiLvlLbl val="0"/>
      </c:catAx>
      <c:valAx>
        <c:axId val="32162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560"/>
        <c:axId val="321635440"/>
      </c:lineChart>
      <c:catAx>
        <c:axId val="32162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5832"/>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832"/>
        <c:crosses val="autoZero"/>
        <c:auto val="1"/>
        <c:lblAlgn val="ctr"/>
        <c:lblOffset val="100"/>
        <c:noMultiLvlLbl val="0"/>
      </c:catAx>
      <c:valAx>
        <c:axId val="32163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616"/>
        <c:axId val="321637008"/>
      </c:lineChart>
      <c:catAx>
        <c:axId val="32163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008"/>
        <c:crosses val="autoZero"/>
        <c:auto val="1"/>
        <c:lblAlgn val="ctr"/>
        <c:lblOffset val="100"/>
        <c:noMultiLvlLbl val="0"/>
      </c:catAx>
      <c:valAx>
        <c:axId val="32163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400"/>
        <c:axId val="321637792"/>
      </c:lineChart>
      <c:catAx>
        <c:axId val="32163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792"/>
        <c:crosses val="autoZero"/>
        <c:auto val="1"/>
        <c:lblAlgn val="ctr"/>
        <c:lblOffset val="100"/>
        <c:noMultiLvlLbl val="0"/>
      </c:catAx>
      <c:valAx>
        <c:axId val="32163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topLeftCell="A10" zoomScale="75" zoomScaleNormal="75" zoomScaleSheetLayoutView="100" workbookViewId="0">
      <selection activeCell="E17" sqref="E17"/>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
        <v>590</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0.52400000000000002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3.24779208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3.24779208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C_</v>
      </c>
      <c r="B11" s="346"/>
      <c r="C11" s="346"/>
      <c r="D11" s="346"/>
      <c r="E11" s="346"/>
      <c r="F11" s="346"/>
      <c r="G11" s="346"/>
      <c r="H11" s="346"/>
      <c r="I11" s="347" t="str">
        <f>'1. паспорт местоположение'!C12</f>
        <v>1.1.4.135</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КЛ-10кВ от ТП-2х1600кВА мкр.28 до места врезки в КЛ-10кВ РП-120-БКТП-590</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22" zoomScale="60" zoomScaleNormal="60" workbookViewId="0">
      <selection activeCell="B25" sqref="B25:T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C_</v>
      </c>
      <c r="B13" s="360"/>
      <c r="C13" s="360"/>
      <c r="D13" s="360"/>
      <c r="E13" s="360"/>
      <c r="F13" s="360"/>
      <c r="G13" s="360"/>
      <c r="H13" s="360"/>
      <c r="I13" s="360"/>
      <c r="J13" s="360"/>
      <c r="K13" s="360"/>
      <c r="L13" s="360"/>
      <c r="M13" s="361" t="str">
        <f>'1. паспорт местоположение'!C12</f>
        <v>1.1.4.135</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КЛ-10кВ от ТП-2х1600кВА мкр.28 до места врезки в КЛ-10кВ РП-120-БКТП-590</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c r="C25" s="199"/>
      <c r="D25" s="199"/>
      <c r="E25" s="199"/>
      <c r="F25" s="199"/>
      <c r="G25" s="199"/>
      <c r="H25" s="199"/>
      <c r="I25" s="199"/>
      <c r="J25" s="199"/>
      <c r="K25" s="199"/>
      <c r="L25" s="199"/>
      <c r="M25" s="199"/>
      <c r="N25" s="199"/>
      <c r="O25" s="199"/>
      <c r="P25" s="199"/>
      <c r="Q25" s="199"/>
      <c r="R25" s="199"/>
      <c r="S25" s="199"/>
      <c r="T25" s="199"/>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C_</v>
      </c>
      <c r="B12" s="376"/>
      <c r="C12" s="376"/>
      <c r="D12" s="376"/>
      <c r="E12" s="376"/>
      <c r="F12" s="376"/>
      <c r="G12" s="376"/>
      <c r="H12" s="376"/>
      <c r="I12" s="376"/>
      <c r="J12" s="376"/>
      <c r="K12" s="376"/>
      <c r="L12" s="376"/>
      <c r="M12" s="376"/>
      <c r="N12" s="376"/>
      <c r="O12" s="376"/>
      <c r="P12" s="376"/>
      <c r="Q12" s="376"/>
      <c r="R12" s="377" t="str">
        <f>'1. паспорт местоположение'!C12</f>
        <v>1.1.4.135</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КЛ-10кВ от ТП-2х1600кВА мкр.28 до места врезки в КЛ-10кВ РП-120-БКТП-590</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АСБ 3х240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480">
        <f>'1. паспорт местоположение'!C42</f>
        <v>0.52400000000000002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t="str">
        <f>VLOOKUP($R$12,'[6]3.2 паспорт Техсостояние ЛЭП'!$A$21:$AD$670,25,FALSE)</f>
        <v>в земле</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3" zoomScale="65" zoomScaleNormal="6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C_</v>
      </c>
      <c r="B12" s="360"/>
      <c r="C12" s="195" t="str">
        <f>'1. паспорт местоположение'!C12</f>
        <v>1.1.4.135</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КЛ-10кВ от ТП-2х1600кВА мкр.28 до места врезки в КЛ-10кВ РП-120-БКТП-590</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589</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0.52400000000000002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от ТП-2х1600кВА мкр.28 до места врезки в КЛ-10кВ РП-120-БКТП-590</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3.24779208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КЛ-10кВ от ТП-2х1600кВА мкр.28 до места врезки в КЛ-10кВ РП-120-БКТП-590</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1.1.4.135</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C_</v>
      </c>
      <c r="B15" s="417"/>
      <c r="C15" s="417"/>
      <c r="D15" s="417"/>
      <c r="E15" s="417"/>
      <c r="F15" s="417"/>
      <c r="G15" s="417"/>
      <c r="H15" s="417"/>
      <c r="I15" s="417"/>
      <c r="J15" s="417"/>
      <c r="K15" s="417"/>
      <c r="L15" s="411" t="str">
        <f>'1. паспорт местоположение'!C12</f>
        <v>1.1.4.135</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КЛ-10кВ от ТП-2х1600кВА мкр.28 до места врезки в КЛ-10кВ РП-120-БКТП-590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2706493.4000000004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11.134815888973714</v>
      </c>
      <c r="G31" s="410">
        <f>SUM(C93:Y93)</f>
        <v>11.134815888973714</v>
      </c>
      <c r="K31" s="240"/>
    </row>
    <row r="32" spans="1:25">
      <c r="A32" s="294" t="s">
        <v>344</v>
      </c>
      <c r="B32" s="229">
        <f>B28*0.417/100</f>
        <v>11286.077477999999</v>
      </c>
      <c r="C32" s="296"/>
      <c r="D32" s="408" t="s">
        <v>346</v>
      </c>
      <c r="E32" s="408"/>
      <c r="F32" s="409">
        <f>IF(SUM(B94:Y94)=0,"не окупается",SUM(B94:Y94))</f>
        <v>22.285292253042133</v>
      </c>
      <c r="G32" s="410"/>
      <c r="K32" s="240"/>
    </row>
    <row r="33" spans="1:11">
      <c r="A33" s="297" t="s">
        <v>561</v>
      </c>
      <c r="B33" s="230">
        <v>4</v>
      </c>
      <c r="C33" s="296"/>
      <c r="D33" s="408" t="s">
        <v>562</v>
      </c>
      <c r="E33" s="408"/>
      <c r="F33" s="418">
        <f>Y91</f>
        <v>72007.857785449072</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1014.9350250000002</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349137.64860000001</v>
      </c>
      <c r="D53" s="238">
        <f>C53*(1+D51)</f>
        <v>363801.42984120001</v>
      </c>
      <c r="E53" s="238">
        <f t="shared" ref="E53:Y53" si="1">D53*(1+E51)</f>
        <v>379081.08989453042</v>
      </c>
      <c r="F53" s="238">
        <f t="shared" si="1"/>
        <v>395002.49567010073</v>
      </c>
      <c r="G53" s="238">
        <f t="shared" si="1"/>
        <v>411592.60048824496</v>
      </c>
      <c r="H53" s="238">
        <f t="shared" si="1"/>
        <v>428879.48970875127</v>
      </c>
      <c r="I53" s="238">
        <f t="shared" si="1"/>
        <v>446892.42827651883</v>
      </c>
      <c r="J53" s="238">
        <f t="shared" si="1"/>
        <v>465661.91026413266</v>
      </c>
      <c r="K53" s="238">
        <f t="shared" si="1"/>
        <v>485219.71049522626</v>
      </c>
      <c r="L53" s="238">
        <f t="shared" si="1"/>
        <v>505598.93833602581</v>
      </c>
      <c r="M53" s="238">
        <f t="shared" si="1"/>
        <v>526834.09374613885</v>
      </c>
      <c r="N53" s="238">
        <f t="shared" si="1"/>
        <v>548961.12568347668</v>
      </c>
      <c r="O53" s="238">
        <f t="shared" si="1"/>
        <v>572017.49296218273</v>
      </c>
      <c r="P53" s="238">
        <f t="shared" si="1"/>
        <v>596042.22766659444</v>
      </c>
      <c r="Q53" s="238">
        <f t="shared" si="1"/>
        <v>621076.00122859143</v>
      </c>
      <c r="R53" s="238">
        <f t="shared" si="1"/>
        <v>647161.19328019232</v>
      </c>
      <c r="S53" s="238">
        <f t="shared" si="1"/>
        <v>674341.96339796041</v>
      </c>
      <c r="T53" s="238">
        <f t="shared" si="1"/>
        <v>702664.32586067473</v>
      </c>
      <c r="U53" s="238">
        <f t="shared" si="1"/>
        <v>732176.22754682309</v>
      </c>
      <c r="V53" s="238">
        <f t="shared" si="1"/>
        <v>762927.62910378969</v>
      </c>
      <c r="W53" s="238">
        <f t="shared" si="1"/>
        <v>794970.58952614886</v>
      </c>
      <c r="X53" s="238">
        <f t="shared" si="1"/>
        <v>828359.35428624717</v>
      </c>
      <c r="Y53" s="238">
        <f t="shared" si="1"/>
        <v>863150.44716626953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529543.23647181503</v>
      </c>
      <c r="C56" s="265">
        <f>B56+B57-B58</f>
        <v>417456.82450351864</v>
      </c>
      <c r="D56" s="265">
        <f>C56+C57-C58</f>
        <v>139767.94929067319</v>
      </c>
      <c r="E56" s="265">
        <f t="shared" ref="E56:U56" si="2">D56+D57-D58</f>
        <v>64189.586623560317</v>
      </c>
      <c r="F56" s="266">
        <f t="shared" si="2"/>
        <v>64189.586623560317</v>
      </c>
      <c r="G56" s="266">
        <f>F56+F57-F58</f>
        <v>59910.280848656294</v>
      </c>
      <c r="H56" s="266">
        <f t="shared" si="2"/>
        <v>55630.97507375227</v>
      </c>
      <c r="I56" s="266">
        <f t="shared" si="2"/>
        <v>51351.669298848246</v>
      </c>
      <c r="J56" s="266">
        <f t="shared" si="2"/>
        <v>47072.363523944223</v>
      </c>
      <c r="K56" s="266">
        <f t="shared" si="2"/>
        <v>42793.057749040199</v>
      </c>
      <c r="L56" s="266">
        <f t="shared" si="2"/>
        <v>38513.751974136176</v>
      </c>
      <c r="M56" s="266">
        <f t="shared" si="2"/>
        <v>34234.446199232152</v>
      </c>
      <c r="N56" s="266">
        <f t="shared" si="2"/>
        <v>29955.140424328132</v>
      </c>
      <c r="O56" s="266">
        <f t="shared" si="2"/>
        <v>25675.834649424112</v>
      </c>
      <c r="P56" s="266">
        <f t="shared" si="2"/>
        <v>21396.528874520092</v>
      </c>
      <c r="Q56" s="266">
        <f t="shared" si="2"/>
        <v>17117.223099616072</v>
      </c>
      <c r="R56" s="312">
        <f t="shared" si="2"/>
        <v>12837.917324712053</v>
      </c>
      <c r="S56" s="312">
        <f t="shared" si="2"/>
        <v>8558.6115498080326</v>
      </c>
      <c r="T56" s="312">
        <f t="shared" si="2"/>
        <v>4279.3057749040117</v>
      </c>
      <c r="U56" s="312">
        <f t="shared" si="2"/>
        <v>-9.0949470177292824E-12</v>
      </c>
      <c r="V56" s="312"/>
      <c r="W56" s="312"/>
      <c r="X56" s="312"/>
      <c r="Y56" s="312"/>
    </row>
    <row r="57" spans="1:25">
      <c r="A57" s="234" t="s">
        <v>328</v>
      </c>
      <c r="B57" s="265">
        <f>(B28/3211479047)*46654169.4851375</f>
        <v>39318.083644967359</v>
      </c>
      <c r="C57" s="265">
        <f>(B28/3211479047)*29512102.5172828</f>
        <v>24871.502978592933</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151404.4956132638</v>
      </c>
      <c r="C58" s="265">
        <f>359013000*(B28/3211479047)</f>
        <v>302560.37819143839</v>
      </c>
      <c r="D58" s="265">
        <f>89680000*(B28/3211479047)</f>
        <v>75578.362667112873</v>
      </c>
      <c r="E58" s="265">
        <v>0</v>
      </c>
      <c r="F58" s="266">
        <f>$F$56/$B$43</f>
        <v>4279.3057749040208</v>
      </c>
      <c r="G58" s="266">
        <f>$F$56/$B$43</f>
        <v>4279.3057749040208</v>
      </c>
      <c r="H58" s="266">
        <f t="shared" ref="H58:P58" si="3">$F$56/$B$43</f>
        <v>4279.3057749040208</v>
      </c>
      <c r="I58" s="266">
        <f t="shared" si="3"/>
        <v>4279.3057749040208</v>
      </c>
      <c r="J58" s="266">
        <f t="shared" si="3"/>
        <v>4279.3057749040208</v>
      </c>
      <c r="K58" s="266">
        <f t="shared" si="3"/>
        <v>4279.3057749040208</v>
      </c>
      <c r="L58" s="266">
        <f t="shared" si="3"/>
        <v>4279.3057749040208</v>
      </c>
      <c r="M58" s="266">
        <f t="shared" si="3"/>
        <v>4279.3057749040208</v>
      </c>
      <c r="N58" s="266">
        <f t="shared" si="3"/>
        <v>4279.3057749040208</v>
      </c>
      <c r="O58" s="266">
        <f t="shared" si="3"/>
        <v>4279.3057749040208</v>
      </c>
      <c r="P58" s="266">
        <f t="shared" si="3"/>
        <v>4279.3057749040208</v>
      </c>
      <c r="Q58" s="266">
        <f>$F$56/$B$43</f>
        <v>4279.3057749040208</v>
      </c>
      <c r="R58" s="266">
        <f>$F$56/$B$43</f>
        <v>4279.3057749040208</v>
      </c>
      <c r="S58" s="266">
        <f t="shared" ref="S58" si="4">$F$56/$B$43</f>
        <v>4279.3057749040208</v>
      </c>
      <c r="T58" s="266">
        <f>$F$56/$B$43</f>
        <v>4279.3057749040208</v>
      </c>
      <c r="U58" s="266">
        <f>$F$56/$B$43</f>
        <v>4279.3057749040208</v>
      </c>
      <c r="V58" s="266"/>
      <c r="W58" s="266"/>
      <c r="X58" s="266"/>
      <c r="Y58" s="266"/>
    </row>
    <row r="59" spans="1:25" ht="16.5" thickBot="1">
      <c r="A59" s="236" t="s">
        <v>326</v>
      </c>
      <c r="B59" s="267">
        <f>AVERAGE(SUM(B56:B57),(SUM(B56:B57)-B58))*B45</f>
        <v>61644.884038768818</v>
      </c>
      <c r="C59" s="267">
        <f>AVERAGE(SUM(C56:C57),(SUM(C56:C57)-C58))*B45</f>
        <v>36381.017298299048</v>
      </c>
      <c r="D59" s="267">
        <f>AVERAGE(SUM(D56:D57),(SUM(D56:D57)-D58))*B45</f>
        <v>12747.345994639594</v>
      </c>
      <c r="E59" s="267">
        <f>AVERAGE(SUM(E56:E57),(SUM(E56:E57)-E58))*B45</f>
        <v>8023.6983279450396</v>
      </c>
      <c r="F59" s="238">
        <f>AVERAGE(SUM(F56:F57),(SUM(F56:F57)-F58))*B45</f>
        <v>7756.2417170135377</v>
      </c>
      <c r="G59" s="238">
        <f>AVERAGE(SUM(G56:G57),(SUM(G56:G57)-G58))*B45</f>
        <v>7221.3284951505357</v>
      </c>
      <c r="H59" s="238">
        <f>AVERAGE(SUM(H56:H57),(SUM(H56:H57)-H58))*B45</f>
        <v>6686.4152732875318</v>
      </c>
      <c r="I59" s="238">
        <f>AVERAGE(SUM(I56:I57),(SUM(I56:I57)-I58))*B45</f>
        <v>6151.5020514245298</v>
      </c>
      <c r="J59" s="238">
        <f>AVERAGE(SUM(J56:J57),(SUM(J56:J57)-J58))*B45</f>
        <v>5616.5888295615259</v>
      </c>
      <c r="K59" s="238">
        <f>AVERAGE(SUM(K56:K57),(SUM(K56:K57)-K58))*B45</f>
        <v>5081.6756076985239</v>
      </c>
      <c r="L59" s="238">
        <f>AVERAGE(SUM(L56:L57),(SUM(L56:L57)-L58))*B45</f>
        <v>4546.76238583552</v>
      </c>
      <c r="M59" s="238">
        <f>AVERAGE(SUM(M56:M57),(SUM(M56:M57)-M58))*B45</f>
        <v>4011.849163972518</v>
      </c>
      <c r="N59" s="238">
        <f>AVERAGE(SUM(N56:N57),(SUM(N56:N57)-N58))*B45</f>
        <v>3476.9359421095151</v>
      </c>
      <c r="O59" s="238">
        <f>AVERAGE(SUM(O56:O57),(SUM(O56:O57)-O58))*B45</f>
        <v>2942.022720246513</v>
      </c>
      <c r="P59" s="238">
        <f>AVERAGE(SUM(P56:P57),(SUM(P56:P57)-P58))*B45</f>
        <v>2407.1094983835101</v>
      </c>
      <c r="Q59" s="238">
        <f>AVERAGE(SUM(Q56:Q57),(SUM(Q56:Q57)-Q58))*B45</f>
        <v>1872.1962765205078</v>
      </c>
      <c r="R59" s="314">
        <f>AVERAGE(SUM(R56:R57),(SUM(R56:R57)-R58))*B45</f>
        <v>1337.2830546575053</v>
      </c>
      <c r="S59" s="314">
        <f>AVERAGE(SUM(S56:S57),(SUM(S56:S57)-S58))*B45</f>
        <v>802.36983279450283</v>
      </c>
      <c r="T59" s="314">
        <f>AVERAGE(SUM(T56:T57),(SUM(T56:T57)-T58))*B45</f>
        <v>267.45661093150017</v>
      </c>
      <c r="U59" s="314">
        <f>AVERAGE(SUM(U56:U57),(SUM(U56:U57)-U58))*B45</f>
        <v>-267.45661093150244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349137.64860000001</v>
      </c>
      <c r="D62" s="245">
        <f>D53*B31</f>
        <v>363801.42984120001</v>
      </c>
      <c r="E62" s="245">
        <f>E53*B31</f>
        <v>379081.08989453042</v>
      </c>
      <c r="F62" s="245">
        <f>F53*B31</f>
        <v>395002.49567010073</v>
      </c>
      <c r="G62" s="245">
        <f>G53*B31</f>
        <v>411592.60048824496</v>
      </c>
      <c r="H62" s="245">
        <f>H53*B31</f>
        <v>428879.48970875127</v>
      </c>
      <c r="I62" s="245">
        <f>I53*B31</f>
        <v>446892.42827651883</v>
      </c>
      <c r="J62" s="245">
        <f>J53*B31</f>
        <v>465661.91026413266</v>
      </c>
      <c r="K62" s="245">
        <f>K53*B31</f>
        <v>485219.71049522626</v>
      </c>
      <c r="L62" s="245">
        <f>L53*B31</f>
        <v>505598.93833602581</v>
      </c>
      <c r="M62" s="245">
        <f>M53*B31</f>
        <v>526834.09374613885</v>
      </c>
      <c r="N62" s="245">
        <f>N53*B31</f>
        <v>548961.12568347668</v>
      </c>
      <c r="O62" s="245">
        <f>O53*B31</f>
        <v>572017.49296218273</v>
      </c>
      <c r="P62" s="245">
        <f>P53*B31</f>
        <v>596042.22766659444</v>
      </c>
      <c r="Q62" s="245">
        <f>Q53*B31</f>
        <v>621076.00122859143</v>
      </c>
      <c r="R62" s="245">
        <f>R53*B31</f>
        <v>647161.19328019232</v>
      </c>
      <c r="S62" s="245">
        <f>S53*B31</f>
        <v>674341.96339796041</v>
      </c>
      <c r="T62" s="245">
        <f>T53*B31</f>
        <v>702664.32586067473</v>
      </c>
      <c r="U62" s="245">
        <f>U53*B31</f>
        <v>732176.22754682309</v>
      </c>
      <c r="V62" s="245">
        <f>V53*B31</f>
        <v>762927.62910378969</v>
      </c>
      <c r="W62" s="245">
        <f>W53*B31</f>
        <v>794970.58952614886</v>
      </c>
      <c r="X62" s="245">
        <f>X53*B31</f>
        <v>828359.35428624717</v>
      </c>
      <c r="Y62" s="245">
        <f>Y53*B31</f>
        <v>863150.44716626953</v>
      </c>
    </row>
    <row r="63" spans="1:25">
      <c r="A63" s="234" t="s">
        <v>324</v>
      </c>
      <c r="B63" s="241"/>
      <c r="C63" s="241">
        <f>SUM(C64:C69)</f>
        <v>-72073.874437934981</v>
      </c>
      <c r="D63" s="241">
        <f t="shared" ref="D63:Y63" si="5">SUM(D64:D69)</f>
        <v>-71785.290764179692</v>
      </c>
      <c r="E63" s="241">
        <f t="shared" si="5"/>
        <v>-71520.312289006659</v>
      </c>
      <c r="F63" s="241">
        <f t="shared" si="5"/>
        <v>-71279.930430756358</v>
      </c>
      <c r="G63" s="241">
        <f t="shared" si="5"/>
        <v>-71065.178247339558</v>
      </c>
      <c r="H63" s="241">
        <f t="shared" si="5"/>
        <v>-70877.132185099239</v>
      </c>
      <c r="I63" s="241">
        <f t="shared" si="5"/>
        <v>-70716.913901124848</v>
      </c>
      <c r="J63" s="241">
        <f t="shared" si="5"/>
        <v>-70585.692162103514</v>
      </c>
      <c r="K63" s="241">
        <f t="shared" si="5"/>
        <v>-70484.6848229233</v>
      </c>
      <c r="L63" s="241">
        <f t="shared" si="5"/>
        <v>-70415.160888377504</v>
      </c>
      <c r="M63" s="241">
        <f t="shared" si="5"/>
        <v>-70378.442661460795</v>
      </c>
      <c r="N63" s="241">
        <f t="shared" si="5"/>
        <v>-70375.907981893572</v>
      </c>
      <c r="O63" s="241">
        <f t="shared" si="5"/>
        <v>-70408.992558664526</v>
      </c>
      <c r="P63" s="241">
        <f t="shared" si="5"/>
        <v>-70479.192400539876</v>
      </c>
      <c r="Q63" s="241">
        <f t="shared" si="5"/>
        <v>-70588.066348653971</v>
      </c>
      <c r="R63" s="241">
        <f t="shared" si="5"/>
        <v>-70737.238715468877</v>
      </c>
      <c r="S63" s="241">
        <f t="shared" si="5"/>
        <v>-70928.402034569997</v>
      </c>
      <c r="T63" s="241">
        <f t="shared" si="5"/>
        <v>-71163.319925953358</v>
      </c>
      <c r="U63" s="241">
        <f t="shared" si="5"/>
        <v>-71443.830081654829</v>
      </c>
      <c r="V63" s="241">
        <f t="shared" si="5"/>
        <v>-71771.847376775753</v>
      </c>
      <c r="W63" s="241">
        <f t="shared" si="5"/>
        <v>-72149.36711117177</v>
      </c>
      <c r="X63" s="241">
        <f t="shared" si="5"/>
        <v>-72578.468387292407</v>
      </c>
      <c r="Y63" s="241">
        <f t="shared" si="5"/>
        <v>-73061.317629890123</v>
      </c>
    </row>
    <row r="64" spans="1:25">
      <c r="A64" s="243" t="s">
        <v>323</v>
      </c>
      <c r="B64" s="241"/>
      <c r="C64" s="241">
        <f>-IF(C50&lt;=B33,0,B32*(1+C52)*B31)</f>
        <v>-12277.536812287344</v>
      </c>
      <c r="D64" s="241">
        <f>-IF(D50&lt;=B33,0,B32*(1+D52)*B31)</f>
        <v>-12793.193358403412</v>
      </c>
      <c r="E64" s="241">
        <f>-IF(E50&lt;=B33,0,B32*(1+E52)*B31)</f>
        <v>-13330.507479456357</v>
      </c>
      <c r="F64" s="241">
        <f>-IF(F50&lt;=B33,0,B32*(1+F52)*B31)</f>
        <v>-13890.388793593524</v>
      </c>
      <c r="G64" s="241">
        <f>-IF(G50&lt;=B33,0,B32*(1+G52)*B31)</f>
        <v>-14473.785122924452</v>
      </c>
      <c r="H64" s="241">
        <f>-IF(H50&lt;=B33,0,B32*(1+H52)*B31)</f>
        <v>-15081.684098087278</v>
      </c>
      <c r="I64" s="241">
        <f>-IF(I50&lt;=B33,0,B32*(1+I52)*B31)</f>
        <v>-15715.114830206945</v>
      </c>
      <c r="J64" s="241">
        <f>-IF(J50&lt;=B33,0,B32*(1+J52)*B31)</f>
        <v>-16375.149653075638</v>
      </c>
      <c r="K64" s="241">
        <f>-IF(K50&lt;=B33,0,B32*(1+K52)*B31)</f>
        <v>-17062.905938504817</v>
      </c>
      <c r="L64" s="241">
        <f>-IF(L50&lt;=B33,0,B32*(1+L52)*B31)</f>
        <v>-17779.547987922022</v>
      </c>
      <c r="M64" s="241">
        <f>-IF(M50&lt;=B33,0,B32*(1+M52)*B31)</f>
        <v>-18526.289003414746</v>
      </c>
      <c r="N64" s="241">
        <f>-IF(N50&lt;=B33,0,B32*(1+N52)*B31)</f>
        <v>-19304.393141558168</v>
      </c>
      <c r="O64" s="241">
        <f>-IF(O50&lt;=B33,0,B32*(1+O52)*B31)</f>
        <v>-20115.177653503608</v>
      </c>
      <c r="P64" s="241">
        <f>-IF(P50&lt;=B33,0,B32*(1+P52)*B31)</f>
        <v>-20960.015114950762</v>
      </c>
      <c r="Q64" s="241">
        <f>-IF(Q50&lt;=B33,0,B32*(1+Q52)*B31)</f>
        <v>-21840.335749778696</v>
      </c>
      <c r="R64" s="241">
        <f>-IF(R50&lt;=B33,0,B32*(1+R52)*B31)</f>
        <v>-22757.629851269401</v>
      </c>
      <c r="S64" s="241">
        <f>-IF(S50&lt;=B33,0,B32*(1+S52)*B31)</f>
        <v>-23713.450305022721</v>
      </c>
      <c r="T64" s="241">
        <f>-IF(T50&lt;=B33,0,B32*(1+T52)*B31)</f>
        <v>-24709.415217833677</v>
      </c>
      <c r="U64" s="241">
        <f>-IF(U50&lt;=B33,0,B32*(1+U52)*B31)</f>
        <v>-25747.21065698269</v>
      </c>
      <c r="V64" s="241">
        <f>-IF(V50&lt;=B33,0,B32*(1+V52)*B31)</f>
        <v>-26828.593504575965</v>
      </c>
      <c r="W64" s="241">
        <f>-IF(W50&lt;=B33,0,B32*(1+W52)*B31)</f>
        <v>-27955.394431768156</v>
      </c>
      <c r="X64" s="241">
        <f>-IF(X50&lt;=B33,0,B32*(1+X52)*B31)</f>
        <v>-29129.520997902422</v>
      </c>
      <c r="Y64" s="241">
        <f>-IF(Y50&lt;=B33,0,B32*(1+Y52)*B31)</f>
        <v>-30352.960879814327</v>
      </c>
    </row>
    <row r="65" spans="1:25">
      <c r="A65" s="243" t="str">
        <f>A35</f>
        <v>Прочие расходы при эксплуатации объекта, руб. без НДС</v>
      </c>
      <c r="B65" s="241"/>
      <c r="C65" s="241">
        <f>-IF(C50&lt;=B36,0,B35*(1+C52)*B31)</f>
        <v>-1104.0950370762005</v>
      </c>
      <c r="D65" s="241">
        <f>-IF(D50&lt;=B36,0,B35*(1+D52)*B31)</f>
        <v>-1150.4670286334008</v>
      </c>
      <c r="E65" s="241">
        <f>-IF(E50&lt;=B36,0,B35*(1+E52)*B31)</f>
        <v>-1198.7866438360036</v>
      </c>
      <c r="F65" s="241">
        <f>-IF(F50&lt;=B36,0,B35*(1+F52)*B31)</f>
        <v>-1249.1356828771159</v>
      </c>
      <c r="G65" s="241">
        <f>-IF(G50&lt;=B36,0,B35*(1+G52)*B31)</f>
        <v>-1301.5993815579545</v>
      </c>
      <c r="H65" s="241">
        <f>-IF(H50&lt;=B36,0,B35*(1+H52)*B31)</f>
        <v>-1356.2665555833887</v>
      </c>
      <c r="I65" s="241">
        <f>-IF(I50&lt;=B36,0,B35*(1+I52)*B31)</f>
        <v>-1413.2297509178911</v>
      </c>
      <c r="J65" s="241">
        <f>-IF(J50&lt;=B36,0,B35*(1+J52)*B31)</f>
        <v>-1472.5854004564428</v>
      </c>
      <c r="K65" s="241">
        <f>-IF(K50&lt;=B36,0,B35*(1+K52)*B31)</f>
        <v>-1534.4339872756134</v>
      </c>
      <c r="L65" s="241">
        <f>-IF(L50&lt;=B36,0,B35*(1+L52)*B31)</f>
        <v>-1598.8802147411893</v>
      </c>
      <c r="M65" s="241">
        <f>-IF(M50&lt;=B36,0,B35*(1+M52)*B31)</f>
        <v>-1666.0331837603194</v>
      </c>
      <c r="N65" s="241">
        <f>-IF(N50&lt;=B36,0,B35*(1+N52)*B31)</f>
        <v>-1736.0065774782529</v>
      </c>
      <c r="O65" s="241">
        <f>-IF(O50&lt;=B36,0,B35*(1+O52)*B31)</f>
        <v>-1808.9188537323396</v>
      </c>
      <c r="P65" s="241">
        <f>-IF(P50&lt;=B36,0,B35*(1+P52)*B31)</f>
        <v>-1884.8934455890978</v>
      </c>
      <c r="Q65" s="241">
        <f>-IF(Q50&lt;=B36,0,B35*(1+Q52)*B31)</f>
        <v>-1964.0589703038402</v>
      </c>
      <c r="R65" s="241">
        <f>-IF(R50&lt;=B36,0,B35*(1+R52)*B31)</f>
        <v>-2046.5494470566016</v>
      </c>
      <c r="S65" s="241">
        <f>-IF(S50&lt;=B36,0,B35*(1+S52)*B31)</f>
        <v>-2132.504523832979</v>
      </c>
      <c r="T65" s="241">
        <f>-IF(T50&lt;=B36,0,B35*(1+T52)*B31)</f>
        <v>-2222.0697138339642</v>
      </c>
      <c r="U65" s="241">
        <f>-IF(U50&lt;=B36,0,B35*(1+U52)*B31)</f>
        <v>-2315.3966418149907</v>
      </c>
      <c r="V65" s="241">
        <f>-IF(V50&lt;=B36,0,B35*(1+V52)*B31)</f>
        <v>-2412.6433007712208</v>
      </c>
      <c r="W65" s="241">
        <f>-IF(W50&lt;=B36,0,B35*(1+W52)*B31)</f>
        <v>-2513.9743194036118</v>
      </c>
      <c r="X65" s="241">
        <f>-IF(X50&lt;=B36,0,B35*(1+X52)*B31)</f>
        <v>-2619.5612408185639</v>
      </c>
      <c r="Y65" s="241">
        <f>-IF(Y50&lt;=B36,0,B35*(1+Y52)*B31)</f>
        <v>-2729.5828129329439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-58692.24258857144</v>
      </c>
      <c r="D69" s="241">
        <f>-((B28+B29)*B31+(B28+B29)*B31+SUM(B71:D71))/2*2.2%</f>
        <v>-57841.630377142872</v>
      </c>
      <c r="E69" s="241">
        <f>-((B28+B29)*B31+(B28+B29)*B31+SUM(B71:E71))/2*2.2%</f>
        <v>-56991.018165714297</v>
      </c>
      <c r="F69" s="241">
        <f>-((B28+B29)*B31+(B28+B29)*B31+SUM(B71:F71))/2*2.2%</f>
        <v>-56140.405954285721</v>
      </c>
      <c r="G69" s="241">
        <f>-((B28+B29)*B31+(B28+B29)*B31+SUM(B71:G71))/2*2.2%</f>
        <v>-55289.793742857153</v>
      </c>
      <c r="H69" s="241">
        <f>-((B28+B29)*B31+(B28+B29)*B31+SUM(B71:H71))/2*2.2%</f>
        <v>-54439.181531428578</v>
      </c>
      <c r="I69" s="241">
        <f>-((B28+B29)*B31+(B28+B29)*B31+SUM(B71:I71))/2*2.2%</f>
        <v>-53588.569320000017</v>
      </c>
      <c r="J69" s="241">
        <f>-((B28+B29)*B31+(B28+B29)*B31+SUM(B71:J71))/2*2.2%</f>
        <v>-52737.957108571441</v>
      </c>
      <c r="K69" s="241">
        <f>-((B28+B29)*B31+(B28+B29)*B31+SUM(B71:K71))/2*2.2%</f>
        <v>-51887.344897142873</v>
      </c>
      <c r="L69" s="241">
        <f>-((B28+B29)*B31+(B28+B29)*B31+SUM(B71:L71))/2*2.2%</f>
        <v>-51036.732685714298</v>
      </c>
      <c r="M69" s="241">
        <f>-((B28+B29)*B31+(B28+B29)*B31+SUM(B71:M71))/2*2.2%</f>
        <v>-50186.12047428573</v>
      </c>
      <c r="N69" s="241">
        <f>-((B28+B29)*B31+(B28+B29)*B31+SUM(B71:N71))/2*2.2%</f>
        <v>-49335.508262857154</v>
      </c>
      <c r="O69" s="241">
        <f>-((B28+B29)*B31+(B28+B29)*B31+SUM(B71:O71))/2*2.2%</f>
        <v>-48484.896051428579</v>
      </c>
      <c r="P69" s="241">
        <f>-((B28+B29)*B31+(B28+B29)*B31+SUM(B71:P71))/2*2.2%</f>
        <v>-47634.283840000011</v>
      </c>
      <c r="Q69" s="241">
        <f>-((B28+B29)*B31+(B28+B29)*B31+SUM(B71:Q71))/2*2.2%</f>
        <v>-46783.671628571436</v>
      </c>
      <c r="R69" s="241">
        <f>-((B28+B29)*B31+(B28+B29)*B31+SUM(B71:R71))/2*2.2%</f>
        <v>-45933.059417142867</v>
      </c>
      <c r="S69" s="241">
        <f>-((B28+B29)*B31+(B28+B29)*B31+SUM(B71:S71))/2*2.2%</f>
        <v>-45082.447205714292</v>
      </c>
      <c r="T69" s="241">
        <f>-((B28+B29)*B31+(B28+B29)*B31+SUM(B71:T71))/2*2.2%</f>
        <v>-44231.834994285717</v>
      </c>
      <c r="U69" s="241">
        <f>-((B28+B29)*B31+(B28+B29)*B31+SUM(B71:U71))/2*2.2%</f>
        <v>-43381.222782857149</v>
      </c>
      <c r="V69" s="241">
        <f>-((B28+B29)*B31+(B28+B29)*B31+SUM(B71:V71))/2*2.2%</f>
        <v>-42530.610571428573</v>
      </c>
      <c r="W69" s="241">
        <f>-((B28+B29)*B31+(B28+B29)*B31+SUM(B71:W71))/2*2.2%</f>
        <v>-41679.998360000005</v>
      </c>
      <c r="X69" s="241">
        <f>-((B28+B29)*B31+(B28+B29)*B31+SUM(B71:X71))/2*2.2%</f>
        <v>-40829.38614857143</v>
      </c>
      <c r="Y69" s="241">
        <f>-((B28+B29)*B31+(B28+B29)*B31+SUM(B71:Y71))/2*2.2%</f>
        <v>-39978.773937142854</v>
      </c>
    </row>
    <row r="70" spans="1:25">
      <c r="A70" s="242" t="s">
        <v>568</v>
      </c>
      <c r="B70" s="245"/>
      <c r="C70" s="245">
        <f>C62+C63</f>
        <v>277063.774162065</v>
      </c>
      <c r="D70" s="245">
        <f t="shared" ref="D70:Y70" si="6">D62+D63</f>
        <v>292016.13907702034</v>
      </c>
      <c r="E70" s="245">
        <f t="shared" si="6"/>
        <v>307560.77760552376</v>
      </c>
      <c r="F70" s="245">
        <f t="shared" si="6"/>
        <v>323722.56523934437</v>
      </c>
      <c r="G70" s="245">
        <f t="shared" si="6"/>
        <v>340527.42224090541</v>
      </c>
      <c r="H70" s="245">
        <f t="shared" si="6"/>
        <v>358002.35752365203</v>
      </c>
      <c r="I70" s="245">
        <f t="shared" si="6"/>
        <v>376175.51437539398</v>
      </c>
      <c r="J70" s="245">
        <f t="shared" si="6"/>
        <v>395076.21810202918</v>
      </c>
      <c r="K70" s="245">
        <f t="shared" si="6"/>
        <v>414735.02567230293</v>
      </c>
      <c r="L70" s="245">
        <f t="shared" si="6"/>
        <v>435183.77744764829</v>
      </c>
      <c r="M70" s="245">
        <f t="shared" si="6"/>
        <v>456455.65108467807</v>
      </c>
      <c r="N70" s="245">
        <f t="shared" si="6"/>
        <v>478585.21770158311</v>
      </c>
      <c r="O70" s="245">
        <f t="shared" si="6"/>
        <v>501608.50040351821</v>
      </c>
      <c r="P70" s="245">
        <f t="shared" si="6"/>
        <v>525563.03526605456</v>
      </c>
      <c r="Q70" s="245">
        <f t="shared" si="6"/>
        <v>550487.93487993744</v>
      </c>
      <c r="R70" s="245">
        <f t="shared" si="6"/>
        <v>576423.95456472342</v>
      </c>
      <c r="S70" s="245">
        <f t="shared" si="6"/>
        <v>603413.56136339041</v>
      </c>
      <c r="T70" s="245">
        <f t="shared" si="6"/>
        <v>631501.00593472132</v>
      </c>
      <c r="U70" s="245">
        <f t="shared" si="6"/>
        <v>660732.39746516827</v>
      </c>
      <c r="V70" s="245">
        <f t="shared" si="6"/>
        <v>691155.78172701388</v>
      </c>
      <c r="W70" s="245">
        <f t="shared" si="6"/>
        <v>722821.22241497715</v>
      </c>
      <c r="X70" s="245">
        <f t="shared" si="6"/>
        <v>755780.8858989547</v>
      </c>
      <c r="Y70" s="245">
        <f t="shared" si="6"/>
        <v>790089.12953637936</v>
      </c>
    </row>
    <row r="71" spans="1:25">
      <c r="A71" s="243" t="s">
        <v>317</v>
      </c>
      <c r="B71" s="241"/>
      <c r="C71" s="241">
        <f>IF(B28-ABS(SUM(B71:B71))&gt;0,-B28/B30,0)</f>
        <v>-77328.382857142875</v>
      </c>
      <c r="D71" s="241">
        <f>IF(B28-ABS(SUM(B71:C71))&gt;0,-B28/B30,0)</f>
        <v>-77328.382857142875</v>
      </c>
      <c r="E71" s="241">
        <f>IF(B28-ABS(SUM(B71:D71))&gt;0,-B28/B30,0)</f>
        <v>-77328.382857142875</v>
      </c>
      <c r="F71" s="241">
        <f>IF(B28-ABS(SUM(B71:E71))&gt;0,-B28/B30,0)</f>
        <v>-77328.382857142875</v>
      </c>
      <c r="G71" s="241">
        <f>IF(B28-ABS(SUM(B71:F71))&gt;0,-B28/B30,0)</f>
        <v>-77328.382857142875</v>
      </c>
      <c r="H71" s="241">
        <f>IF(B28-ABS(SUM(B71:G71))&gt;0,-B28/B30,0)</f>
        <v>-77328.382857142875</v>
      </c>
      <c r="I71" s="241">
        <f>IF(B28-ABS(SUM(B71:H71))&gt;0,-B28/B30,0)</f>
        <v>-77328.382857142875</v>
      </c>
      <c r="J71" s="241">
        <f>IF(B28-ABS(SUM(B71:I71))&gt;0,-B28/B30,0)</f>
        <v>-77328.382857142875</v>
      </c>
      <c r="K71" s="241">
        <f>IF(B28-ABS(SUM(B71:J71))&gt;0,-B28/B30,0)</f>
        <v>-77328.382857142875</v>
      </c>
      <c r="L71" s="241">
        <f>IF(B28-ABS(SUM(B71:K71))&gt;0,-B28/B30,0)</f>
        <v>-77328.382857142875</v>
      </c>
      <c r="M71" s="241">
        <f>IF(B28-ABS(SUM(B71:L71))&gt;0,-B28/B30,0)</f>
        <v>-77328.382857142875</v>
      </c>
      <c r="N71" s="241">
        <f>IF(B28-ABS(SUM(B71:M71))&gt;0,-B28/B30,0)</f>
        <v>-77328.382857142875</v>
      </c>
      <c r="O71" s="241">
        <f>IF(B28-ABS(SUM(B71:N71))&gt;0,-B28/B30,0)</f>
        <v>-77328.382857142875</v>
      </c>
      <c r="P71" s="241">
        <f>IF(B28-ABS(SUM(B71:O71))&gt;0,-B28/B30,0)</f>
        <v>-77328.382857142875</v>
      </c>
      <c r="Q71" s="241">
        <f>IF(B28-ABS(SUM(B71:P71))&gt;0,-B28/B30,0)</f>
        <v>-77328.382857142875</v>
      </c>
      <c r="R71" s="241">
        <f>IF(B28-ABS(SUM(B71:Q71))&gt;0,-B28/B30,0)</f>
        <v>-77328.382857142875</v>
      </c>
      <c r="S71" s="241">
        <f>IF(B28-ABS(SUM(B71:R71))&gt;0,-B28/B30,0)</f>
        <v>-77328.382857142875</v>
      </c>
      <c r="T71" s="241">
        <f>IF(B28-ABS(SUM(B71:S71))&gt;0,-B28/B30,0)</f>
        <v>-77328.382857142875</v>
      </c>
      <c r="U71" s="241">
        <f>IF(B28-ABS(SUM(B71:T71))&gt;0,-B28/B30,0)</f>
        <v>-77328.382857142875</v>
      </c>
      <c r="V71" s="241">
        <f>IF(B28-ABS(SUM(B71:U71))&gt;0,-B28/B30,0)</f>
        <v>-77328.382857142875</v>
      </c>
      <c r="W71" s="241">
        <f>IF(B28-ABS(SUM(B71:V71))&gt;0,-B28/B30,0)</f>
        <v>-77328.382857142875</v>
      </c>
      <c r="X71" s="241">
        <f>IF(B28-ABS(SUM(B71:W71))&gt;0,-B28/B30,0)</f>
        <v>-77328.382857142875</v>
      </c>
      <c r="Y71" s="241">
        <f>IF(B28-ABS(SUM(B71:X71))&gt;0,-B28/B30,0)</f>
        <v>-77328.382857142875</v>
      </c>
    </row>
    <row r="72" spans="1:25">
      <c r="A72" s="242" t="s">
        <v>569</v>
      </c>
      <c r="B72" s="245"/>
      <c r="C72" s="245">
        <f>C70+C71</f>
        <v>199735.39130492212</v>
      </c>
      <c r="D72" s="245">
        <f t="shared" ref="D72:Y72" si="7">D70+D71</f>
        <v>214687.75621987745</v>
      </c>
      <c r="E72" s="245">
        <f t="shared" si="7"/>
        <v>230232.39474838087</v>
      </c>
      <c r="F72" s="245">
        <f t="shared" si="7"/>
        <v>246394.18238220148</v>
      </c>
      <c r="G72" s="245">
        <f t="shared" si="7"/>
        <v>263199.03938376252</v>
      </c>
      <c r="H72" s="245">
        <f t="shared" si="7"/>
        <v>280673.97466650914</v>
      </c>
      <c r="I72" s="245">
        <f t="shared" si="7"/>
        <v>298847.13151825109</v>
      </c>
      <c r="J72" s="245">
        <f t="shared" si="7"/>
        <v>317747.83524488629</v>
      </c>
      <c r="K72" s="245">
        <f t="shared" si="7"/>
        <v>337406.64281516004</v>
      </c>
      <c r="L72" s="245">
        <f t="shared" si="7"/>
        <v>357855.3945905054</v>
      </c>
      <c r="M72" s="245">
        <f t="shared" si="7"/>
        <v>379127.26822753518</v>
      </c>
      <c r="N72" s="245">
        <f t="shared" si="7"/>
        <v>401256.83484444022</v>
      </c>
      <c r="O72" s="245">
        <f t="shared" si="7"/>
        <v>424280.11754637532</v>
      </c>
      <c r="P72" s="245">
        <f t="shared" si="7"/>
        <v>448234.65240891167</v>
      </c>
      <c r="Q72" s="245">
        <f t="shared" si="7"/>
        <v>473159.55202279455</v>
      </c>
      <c r="R72" s="245">
        <f t="shared" si="7"/>
        <v>499095.57170758053</v>
      </c>
      <c r="S72" s="245">
        <f t="shared" si="7"/>
        <v>526085.17850624758</v>
      </c>
      <c r="T72" s="245">
        <f t="shared" si="7"/>
        <v>554172.62307757849</v>
      </c>
      <c r="U72" s="245">
        <f t="shared" si="7"/>
        <v>583404.01460802543</v>
      </c>
      <c r="V72" s="245">
        <f t="shared" si="7"/>
        <v>613827.39886987105</v>
      </c>
      <c r="W72" s="245">
        <f t="shared" si="7"/>
        <v>645492.83955783432</v>
      </c>
      <c r="X72" s="245">
        <f t="shared" si="7"/>
        <v>678452.50304181187</v>
      </c>
      <c r="Y72" s="245">
        <f t="shared" si="7"/>
        <v>712760.74667923653</v>
      </c>
    </row>
    <row r="73" spans="1:25">
      <c r="A73" s="243" t="s">
        <v>316</v>
      </c>
      <c r="B73" s="241">
        <f>-B59</f>
        <v>-61644.884038768818</v>
      </c>
      <c r="C73" s="241">
        <f>-C59</f>
        <v>-36381.017298299048</v>
      </c>
      <c r="D73" s="241">
        <f t="shared" ref="D73:Y73" si="8">-D59</f>
        <v>-12747.345994639594</v>
      </c>
      <c r="E73" s="241">
        <f t="shared" si="8"/>
        <v>-8023.6983279450396</v>
      </c>
      <c r="F73" s="241">
        <f t="shared" si="8"/>
        <v>-7756.2417170135377</v>
      </c>
      <c r="G73" s="241">
        <f t="shared" si="8"/>
        <v>-7221.3284951505357</v>
      </c>
      <c r="H73" s="241">
        <f t="shared" si="8"/>
        <v>-6686.4152732875318</v>
      </c>
      <c r="I73" s="241">
        <f t="shared" si="8"/>
        <v>-6151.5020514245298</v>
      </c>
      <c r="J73" s="241">
        <f t="shared" si="8"/>
        <v>-5616.5888295615259</v>
      </c>
      <c r="K73" s="241">
        <f t="shared" si="8"/>
        <v>-5081.6756076985239</v>
      </c>
      <c r="L73" s="241">
        <f t="shared" si="8"/>
        <v>-4546.76238583552</v>
      </c>
      <c r="M73" s="241">
        <f t="shared" si="8"/>
        <v>-4011.849163972518</v>
      </c>
      <c r="N73" s="241">
        <f t="shared" si="8"/>
        <v>-3476.9359421095151</v>
      </c>
      <c r="O73" s="241">
        <f t="shared" si="8"/>
        <v>-2942.022720246513</v>
      </c>
      <c r="P73" s="241">
        <f t="shared" si="8"/>
        <v>-2407.1094983835101</v>
      </c>
      <c r="Q73" s="241">
        <f t="shared" si="8"/>
        <v>-1872.1962765205078</v>
      </c>
      <c r="R73" s="241">
        <f t="shared" si="8"/>
        <v>-1337.2830546575053</v>
      </c>
      <c r="S73" s="241">
        <f t="shared" si="8"/>
        <v>-802.36983279450283</v>
      </c>
      <c r="T73" s="241">
        <f t="shared" si="8"/>
        <v>-267.45661093150017</v>
      </c>
      <c r="U73" s="241">
        <f t="shared" si="8"/>
        <v>267.45661093150244</v>
      </c>
      <c r="V73" s="241">
        <f t="shared" si="8"/>
        <v>0</v>
      </c>
      <c r="W73" s="241">
        <f t="shared" si="8"/>
        <v>0</v>
      </c>
      <c r="X73" s="241">
        <f t="shared" si="8"/>
        <v>0</v>
      </c>
      <c r="Y73" s="241">
        <f t="shared" si="8"/>
        <v>0</v>
      </c>
    </row>
    <row r="74" spans="1:25">
      <c r="A74" s="242" t="s">
        <v>320</v>
      </c>
      <c r="B74" s="245"/>
      <c r="C74" s="245">
        <f>C72+C73</f>
        <v>163354.37400662305</v>
      </c>
      <c r="D74" s="245">
        <f t="shared" ref="D74:Y74" si="9">D72+D73</f>
        <v>201940.41022523787</v>
      </c>
      <c r="E74" s="245">
        <f t="shared" si="9"/>
        <v>222208.69642043582</v>
      </c>
      <c r="F74" s="245">
        <f t="shared" si="9"/>
        <v>238637.94066518795</v>
      </c>
      <c r="G74" s="245">
        <f t="shared" si="9"/>
        <v>255977.71088861197</v>
      </c>
      <c r="H74" s="245">
        <f t="shared" si="9"/>
        <v>273987.55939322163</v>
      </c>
      <c r="I74" s="245">
        <f t="shared" si="9"/>
        <v>292695.62946682656</v>
      </c>
      <c r="J74" s="245">
        <f t="shared" si="9"/>
        <v>312131.24641532474</v>
      </c>
      <c r="K74" s="245">
        <f t="shared" si="9"/>
        <v>332324.96720746154</v>
      </c>
      <c r="L74" s="245">
        <f t="shared" si="9"/>
        <v>353308.63220466988</v>
      </c>
      <c r="M74" s="245">
        <f t="shared" si="9"/>
        <v>375115.41906356264</v>
      </c>
      <c r="N74" s="245">
        <f t="shared" si="9"/>
        <v>397779.89890233072</v>
      </c>
      <c r="O74" s="245">
        <f t="shared" si="9"/>
        <v>421338.0948261288</v>
      </c>
      <c r="P74" s="245">
        <f t="shared" si="9"/>
        <v>445827.54291052814</v>
      </c>
      <c r="Q74" s="245">
        <f t="shared" si="9"/>
        <v>471287.35574627406</v>
      </c>
      <c r="R74" s="245">
        <f t="shared" si="9"/>
        <v>497758.28865292302</v>
      </c>
      <c r="S74" s="245">
        <f t="shared" si="9"/>
        <v>525282.80867345305</v>
      </c>
      <c r="T74" s="245">
        <f t="shared" si="9"/>
        <v>553905.16646664694</v>
      </c>
      <c r="U74" s="245">
        <f t="shared" si="9"/>
        <v>583671.47121895698</v>
      </c>
      <c r="V74" s="245">
        <f t="shared" si="9"/>
        <v>613827.39886987105</v>
      </c>
      <c r="W74" s="245">
        <f t="shared" si="9"/>
        <v>645492.83955783432</v>
      </c>
      <c r="X74" s="245">
        <f t="shared" si="9"/>
        <v>678452.50304181187</v>
      </c>
      <c r="Y74" s="245">
        <f t="shared" si="9"/>
        <v>712760.74667923653</v>
      </c>
    </row>
    <row r="75" spans="1:25">
      <c r="A75" s="243" t="s">
        <v>315</v>
      </c>
      <c r="B75" s="241"/>
      <c r="C75" s="241">
        <f>-C74*B39</f>
        <v>-32670.874801324611</v>
      </c>
      <c r="D75" s="241">
        <f>-D74*B39</f>
        <v>-40388.082045047573</v>
      </c>
      <c r="E75" s="241">
        <f>-E74*B39</f>
        <v>-44441.739284087169</v>
      </c>
      <c r="F75" s="241">
        <f>-F74*B39</f>
        <v>-47727.588133037592</v>
      </c>
      <c r="G75" s="241">
        <f>-G74*B39</f>
        <v>-51195.542177722396</v>
      </c>
      <c r="H75" s="241">
        <f>-H74*B39</f>
        <v>-54797.511878644327</v>
      </c>
      <c r="I75" s="241">
        <f>-I74*B39</f>
        <v>-58539.125893365315</v>
      </c>
      <c r="J75" s="241">
        <f>-J74*B39</f>
        <v>-62426.24928306495</v>
      </c>
      <c r="K75" s="241">
        <f>-K74*B39</f>
        <v>-66464.993441492305</v>
      </c>
      <c r="L75" s="241">
        <f>-L74*B39</f>
        <v>-70661.726440933984</v>
      </c>
      <c r="M75" s="241">
        <f>-M74*B39</f>
        <v>-75023.083812712532</v>
      </c>
      <c r="N75" s="241">
        <f>-N74*B39</f>
        <v>-79555.97978046615</v>
      </c>
      <c r="O75" s="241">
        <f>-O74*B39</f>
        <v>-84267.61896522576</v>
      </c>
      <c r="P75" s="241">
        <f>-P74*B39</f>
        <v>-89165.508582105627</v>
      </c>
      <c r="Q75" s="241">
        <f>-Q74*B39</f>
        <v>-94257.471149254823</v>
      </c>
      <c r="R75" s="241">
        <f>-R74*B39</f>
        <v>-99551.657730584615</v>
      </c>
      <c r="S75" s="241">
        <f>-S74*B39</f>
        <v>-105056.56173469062</v>
      </c>
      <c r="T75" s="241">
        <f>-T74*B39</f>
        <v>-110781.0332933294</v>
      </c>
      <c r="U75" s="241">
        <f>-U74*B39</f>
        <v>-116734.2942437914</v>
      </c>
      <c r="V75" s="241">
        <f>-V74*B39</f>
        <v>-122765.47977397422</v>
      </c>
      <c r="W75" s="241">
        <f>-W74*B39</f>
        <v>-129098.56791156688</v>
      </c>
      <c r="X75" s="241">
        <f>-X74*B39</f>
        <v>-135690.50060836237</v>
      </c>
      <c r="Y75" s="241">
        <f>-Y74*B39</f>
        <v>-142552.14933584732</v>
      </c>
    </row>
    <row r="76" spans="1:25" ht="16.5" thickBot="1">
      <c r="A76" s="316" t="s">
        <v>319</v>
      </c>
      <c r="B76" s="317"/>
      <c r="C76" s="317">
        <f>C74+C75</f>
        <v>130683.49920529845</v>
      </c>
      <c r="D76" s="317">
        <f t="shared" ref="D76:Y76" si="10">D74+D75</f>
        <v>161552.32818019029</v>
      </c>
      <c r="E76" s="317">
        <f t="shared" si="10"/>
        <v>177766.95713634865</v>
      </c>
      <c r="F76" s="317">
        <f t="shared" si="10"/>
        <v>190910.35253215037</v>
      </c>
      <c r="G76" s="317">
        <f t="shared" si="10"/>
        <v>204782.16871088959</v>
      </c>
      <c r="H76" s="317">
        <f t="shared" si="10"/>
        <v>219190.04751457731</v>
      </c>
      <c r="I76" s="317">
        <f t="shared" si="10"/>
        <v>234156.50357346126</v>
      </c>
      <c r="J76" s="317">
        <f t="shared" si="10"/>
        <v>249704.9971322598</v>
      </c>
      <c r="K76" s="317">
        <f t="shared" si="10"/>
        <v>265859.97376596922</v>
      </c>
      <c r="L76" s="317">
        <f t="shared" si="10"/>
        <v>282646.90576373588</v>
      </c>
      <c r="M76" s="317">
        <f t="shared" si="10"/>
        <v>300092.33525085013</v>
      </c>
      <c r="N76" s="317">
        <f t="shared" si="10"/>
        <v>318223.9191218646</v>
      </c>
      <c r="O76" s="317">
        <f t="shared" si="10"/>
        <v>337070.47586090304</v>
      </c>
      <c r="P76" s="317">
        <f t="shared" si="10"/>
        <v>356662.03432842251</v>
      </c>
      <c r="Q76" s="317">
        <f t="shared" si="10"/>
        <v>377029.88459701923</v>
      </c>
      <c r="R76" s="317">
        <f t="shared" si="10"/>
        <v>398206.6309223384</v>
      </c>
      <c r="S76" s="317">
        <f t="shared" si="10"/>
        <v>420226.24693876243</v>
      </c>
      <c r="T76" s="317">
        <f t="shared" si="10"/>
        <v>443124.13317331753</v>
      </c>
      <c r="U76" s="317">
        <f t="shared" si="10"/>
        <v>466937.17697516561</v>
      </c>
      <c r="V76" s="317">
        <f t="shared" si="10"/>
        <v>491061.91909589682</v>
      </c>
      <c r="W76" s="317">
        <f t="shared" si="10"/>
        <v>516394.27164626744</v>
      </c>
      <c r="X76" s="317">
        <f t="shared" si="10"/>
        <v>542762.0024334495</v>
      </c>
      <c r="Y76" s="317">
        <f t="shared" si="10"/>
        <v>570208.59734338918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199735.39130492212</v>
      </c>
      <c r="D79" s="245">
        <f t="shared" si="12"/>
        <v>214687.75621987745</v>
      </c>
      <c r="E79" s="245">
        <f t="shared" si="12"/>
        <v>230232.39474838087</v>
      </c>
      <c r="F79" s="245">
        <f t="shared" si="12"/>
        <v>246394.18238220148</v>
      </c>
      <c r="G79" s="245">
        <f t="shared" si="12"/>
        <v>263199.03938376252</v>
      </c>
      <c r="H79" s="245">
        <f t="shared" si="12"/>
        <v>280673.97466650914</v>
      </c>
      <c r="I79" s="245">
        <f t="shared" si="12"/>
        <v>298847.13151825109</v>
      </c>
      <c r="J79" s="245">
        <f t="shared" si="12"/>
        <v>317747.83524488629</v>
      </c>
      <c r="K79" s="245">
        <f t="shared" si="12"/>
        <v>337406.64281516004</v>
      </c>
      <c r="L79" s="245">
        <f t="shared" si="12"/>
        <v>357855.3945905054</v>
      </c>
      <c r="M79" s="245">
        <f t="shared" si="12"/>
        <v>379127.26822753518</v>
      </c>
      <c r="N79" s="245">
        <f t="shared" si="12"/>
        <v>401256.83484444022</v>
      </c>
      <c r="O79" s="245">
        <f t="shared" si="12"/>
        <v>424280.11754637532</v>
      </c>
      <c r="P79" s="245">
        <f t="shared" si="12"/>
        <v>448234.65240891167</v>
      </c>
      <c r="Q79" s="245">
        <f t="shared" si="12"/>
        <v>473159.55202279455</v>
      </c>
      <c r="R79" s="245">
        <f t="shared" si="12"/>
        <v>499095.57170758053</v>
      </c>
      <c r="S79" s="245">
        <f t="shared" si="12"/>
        <v>526085.17850624758</v>
      </c>
      <c r="T79" s="245">
        <f t="shared" si="12"/>
        <v>554172.62307757849</v>
      </c>
      <c r="U79" s="245">
        <f t="shared" si="12"/>
        <v>583404.01460802543</v>
      </c>
      <c r="V79" s="245">
        <f t="shared" si="12"/>
        <v>613827.39886987105</v>
      </c>
      <c r="W79" s="245">
        <f t="shared" si="12"/>
        <v>645492.83955783432</v>
      </c>
      <c r="X79" s="245">
        <f t="shared" si="12"/>
        <v>678452.50304181187</v>
      </c>
      <c r="Y79" s="245">
        <f t="shared" si="12"/>
        <v>712760.74667923653</v>
      </c>
    </row>
    <row r="80" spans="1:25">
      <c r="A80" s="243" t="s">
        <v>317</v>
      </c>
      <c r="B80" s="241">
        <f t="shared" ref="B80:Y80" si="13">-B71</f>
        <v>0</v>
      </c>
      <c r="C80" s="241">
        <f>-C71</f>
        <v>77328.382857142875</v>
      </c>
      <c r="D80" s="241">
        <f>-D71</f>
        <v>77328.382857142875</v>
      </c>
      <c r="E80" s="241">
        <f t="shared" si="13"/>
        <v>77328.382857142875</v>
      </c>
      <c r="F80" s="241">
        <f t="shared" si="13"/>
        <v>77328.382857142875</v>
      </c>
      <c r="G80" s="241">
        <f t="shared" si="13"/>
        <v>77328.382857142875</v>
      </c>
      <c r="H80" s="241">
        <f t="shared" si="13"/>
        <v>77328.382857142875</v>
      </c>
      <c r="I80" s="241">
        <f t="shared" si="13"/>
        <v>77328.382857142875</v>
      </c>
      <c r="J80" s="241">
        <f t="shared" si="13"/>
        <v>77328.382857142875</v>
      </c>
      <c r="K80" s="241">
        <f t="shared" si="13"/>
        <v>77328.382857142875</v>
      </c>
      <c r="L80" s="241">
        <f t="shared" si="13"/>
        <v>77328.382857142875</v>
      </c>
      <c r="M80" s="241">
        <f t="shared" si="13"/>
        <v>77328.382857142875</v>
      </c>
      <c r="N80" s="241">
        <f t="shared" si="13"/>
        <v>77328.382857142875</v>
      </c>
      <c r="O80" s="241">
        <f t="shared" si="13"/>
        <v>77328.382857142875</v>
      </c>
      <c r="P80" s="241">
        <f t="shared" si="13"/>
        <v>77328.382857142875</v>
      </c>
      <c r="Q80" s="241">
        <f t="shared" si="13"/>
        <v>77328.382857142875</v>
      </c>
      <c r="R80" s="241">
        <f t="shared" si="13"/>
        <v>77328.382857142875</v>
      </c>
      <c r="S80" s="241">
        <f t="shared" si="13"/>
        <v>77328.382857142875</v>
      </c>
      <c r="T80" s="241">
        <f t="shared" si="13"/>
        <v>77328.382857142875</v>
      </c>
      <c r="U80" s="241">
        <f t="shared" si="13"/>
        <v>77328.382857142875</v>
      </c>
      <c r="V80" s="241">
        <f t="shared" si="13"/>
        <v>77328.382857142875</v>
      </c>
      <c r="W80" s="241">
        <f t="shared" si="13"/>
        <v>77328.382857142875</v>
      </c>
      <c r="X80" s="241">
        <f t="shared" si="13"/>
        <v>77328.382857142875</v>
      </c>
      <c r="Y80" s="241">
        <f t="shared" si="13"/>
        <v>77328.382857142875</v>
      </c>
    </row>
    <row r="81" spans="1:25">
      <c r="A81" s="243" t="s">
        <v>316</v>
      </c>
      <c r="B81" s="241">
        <f t="shared" ref="B81:Y81" si="14">B73</f>
        <v>-61644.884038768818</v>
      </c>
      <c r="C81" s="241">
        <f>C73</f>
        <v>-36381.017298299048</v>
      </c>
      <c r="D81" s="241">
        <f t="shared" si="14"/>
        <v>-12747.345994639594</v>
      </c>
      <c r="E81" s="241">
        <f t="shared" si="14"/>
        <v>-8023.6983279450396</v>
      </c>
      <c r="F81" s="241">
        <f t="shared" si="14"/>
        <v>-7756.2417170135377</v>
      </c>
      <c r="G81" s="241">
        <f t="shared" si="14"/>
        <v>-7221.3284951505357</v>
      </c>
      <c r="H81" s="241">
        <f t="shared" si="14"/>
        <v>-6686.4152732875318</v>
      </c>
      <c r="I81" s="241">
        <f t="shared" si="14"/>
        <v>-6151.5020514245298</v>
      </c>
      <c r="J81" s="241">
        <f t="shared" si="14"/>
        <v>-5616.5888295615259</v>
      </c>
      <c r="K81" s="241">
        <f t="shared" si="14"/>
        <v>-5081.6756076985239</v>
      </c>
      <c r="L81" s="241">
        <f t="shared" si="14"/>
        <v>-4546.76238583552</v>
      </c>
      <c r="M81" s="241">
        <f t="shared" si="14"/>
        <v>-4011.849163972518</v>
      </c>
      <c r="N81" s="241">
        <f t="shared" si="14"/>
        <v>-3476.9359421095151</v>
      </c>
      <c r="O81" s="241">
        <f t="shared" si="14"/>
        <v>-2942.022720246513</v>
      </c>
      <c r="P81" s="241">
        <f t="shared" si="14"/>
        <v>-2407.1094983835101</v>
      </c>
      <c r="Q81" s="241">
        <f t="shared" si="14"/>
        <v>-1872.1962765205078</v>
      </c>
      <c r="R81" s="241">
        <f t="shared" si="14"/>
        <v>-1337.2830546575053</v>
      </c>
      <c r="S81" s="241">
        <f t="shared" si="14"/>
        <v>-802.36983279450283</v>
      </c>
      <c r="T81" s="241">
        <f t="shared" si="14"/>
        <v>-267.45661093150017</v>
      </c>
      <c r="U81" s="241">
        <f t="shared" si="14"/>
        <v>267.45661093150244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-32670.874801324611</v>
      </c>
      <c r="D82" s="241">
        <f>IF(SUM(B75:D75)+SUM(A82:C82)&gt;0,0,SUM(B75:D75)-SUM(A82:C82))</f>
        <v>-40388.082045047573</v>
      </c>
      <c r="E82" s="241">
        <f>IF(SUM(B75:E75)+SUM(A82:D82)&gt;0,0,SUM(B75:E75)-SUM(A82:D82))</f>
        <v>-44441.739284087162</v>
      </c>
      <c r="F82" s="241">
        <f>IF(SUM(B75:F75)+SUM(A82:E82)&gt;0,0,SUM(B75:F75)-SUM(A82:E82))</f>
        <v>-47727.588133037585</v>
      </c>
      <c r="G82" s="241">
        <f>IF(SUM(B75:G75)+SUM(A82:F82)&gt;0,0,SUM(B75:G75)-SUM(A82:F82))</f>
        <v>-51195.542177722382</v>
      </c>
      <c r="H82" s="241">
        <f>IF(SUM(B75:H75)+SUM(A82:G82)&gt;0,0,SUM(B75:H75)-SUM(A82:G82))</f>
        <v>-54797.511878644349</v>
      </c>
      <c r="I82" s="241">
        <f>IF(SUM(B75:I75)+SUM(A82:H82)&gt;0,0,SUM(B75:I75)-SUM(A82:H82))</f>
        <v>-58539.125893365301</v>
      </c>
      <c r="J82" s="241">
        <f>IF(SUM(B75:J75)+SUM(A82:I82)&gt;0,0,SUM(B75:J75)-SUM(A82:I82))</f>
        <v>-62426.249283064972</v>
      </c>
      <c r="K82" s="241">
        <f>IF(SUM(B75:K75)+SUM(A82:J82)&gt;0,0,SUM(B75:K75)-SUM(A82:J82))</f>
        <v>-66464.993441492319</v>
      </c>
      <c r="L82" s="241">
        <f>IF(SUM(B75:L75)+SUM(A82:K82)&gt;0,0,SUM(B75:L75)-SUM(A82:K82))</f>
        <v>-70661.72644093394</v>
      </c>
      <c r="M82" s="241">
        <f>IF(SUM(B75:M75)+SUM(A82:L82)&gt;0,0,SUM(B75:M75)-SUM(A82:L82))</f>
        <v>-75023.083812712575</v>
      </c>
      <c r="N82" s="241">
        <f>IF(SUM(B75:N75)+SUM(A82:M82)&gt;0,0,SUM(B75:N75)-SUM(A82:M82))</f>
        <v>-79555.979780466179</v>
      </c>
      <c r="O82" s="241">
        <f>IF(SUM(B75:O75)+SUM(A82:N82)&gt;0,0,SUM(B75:O75)-SUM(A82:N82))</f>
        <v>-84267.61896522576</v>
      </c>
      <c r="P82" s="241">
        <f>IF(SUM(B75:P75)+SUM(A82:O82)&gt;0,0,SUM(B75:P75)-SUM(A82:O82))</f>
        <v>-89165.508582105627</v>
      </c>
      <c r="Q82" s="241">
        <f>IF(SUM(B75:Q75)+SUM(A82:P82)&gt;0,0,SUM(B75:Q75)-SUM(A82:P82))</f>
        <v>-94257.471149254823</v>
      </c>
      <c r="R82" s="241">
        <f>IF(SUM(B75:R75)+SUM(A82:Q82)&gt;0,0,SUM(B75:R75)-SUM(A82:Q82))</f>
        <v>-99551.657730584731</v>
      </c>
      <c r="S82" s="241">
        <f>IF(SUM(B75:S75)+SUM(A82:R82)&gt;0,0,SUM(B75:S75)-SUM(A82:R82))</f>
        <v>-105056.56173469056</v>
      </c>
      <c r="T82" s="241">
        <f>IF(SUM(B75:T75)+SUM(A82:S82)&gt;0,0,SUM(B75:T75)-SUM(A82:S82))</f>
        <v>-110781.03329332941</v>
      </c>
      <c r="U82" s="241">
        <f>IF(SUM(B75:U75)+SUM(A82:T82)&gt;0,0,SUM(B75:U75)-SUM(A82:T82))</f>
        <v>-116734.29424379137</v>
      </c>
      <c r="V82" s="241">
        <f>IF(SUM(B75:V75)+SUM(A82:U82)&gt;0,0,SUM(B75:V75)-SUM(A82:U82))</f>
        <v>-122765.47977397428</v>
      </c>
      <c r="W82" s="241">
        <f>IF(SUM(B75:W75)+SUM(A82:V82)&gt;0,0,SUM(B75:W75)-SUM(A82:V82))</f>
        <v>-129098.56791156693</v>
      </c>
      <c r="X82" s="241">
        <f>IF(SUM(B75:X75)+SUM(A82:W82)&gt;0,0,SUM(B75:X75)-SUM(A82:W82))</f>
        <v>-135690.50060836249</v>
      </c>
      <c r="Y82" s="241">
        <f>IF(SUM(B75:Y75)+SUM(A82:X82)&gt;0,0,SUM(B75:Y75)-SUM(A82:X82))</f>
        <v>-142552.14933584724</v>
      </c>
    </row>
    <row r="83" spans="1:25">
      <c r="A83" s="243" t="s">
        <v>314</v>
      </c>
      <c r="B83" s="241">
        <f>IF(((SUM(B62:B62)+SUM(B64:B68))+SUM(B85:B85))&lt;0,((SUM(B62:B62)+SUM(B64:B68))+SUM(B85:B85))*0.18-SUM(A83:A83),IF(SUM(A83:B83)&lt;0,0-SUM(A83:B83),0))</f>
        <v>-487168.81200000003</v>
      </c>
      <c r="C83" s="241">
        <f>IF(((SUM(B62:C62)+SUM(B64:C68))+SUM(B85:C85))&lt;0,((SUM(B62:C62)+SUM(B64:C68))+SUM(B85:C85))*0.18-SUM(A83:B83),IF(SUM(B83:B83)&lt;0,0-SUM(B83:B83),0))</f>
        <v>60436.083015114535</v>
      </c>
      <c r="D83" s="241">
        <f>IF(((SUM(B62:D62)+SUM(B64:D68))+SUM(B85:D85))&lt;0,((SUM(B62:D62)+SUM(B64:D68))+SUM(B85:D85))*0.18-SUM(A83:C83),IF(SUM(B83:C83)&lt;0,0-SUM(B83:C83),0))</f>
        <v>62974.398501749383</v>
      </c>
      <c r="E83" s="241">
        <f>IF(((SUM(B62:E62)+SUM(B64:E68))+SUM(B85:E85))&lt;0,((SUM(B62:E62)+SUM(B64:E68))+SUM(B85:E85))*0.18-SUM(A83:D83),IF(SUM(B83:D83)&lt;0,0-SUM(B83:D83),0))</f>
        <v>65619.323238822864</v>
      </c>
      <c r="F83" s="241">
        <f>IF(((SUM(B62:F62)+SUM(B64:F68))+SUM(B85:F85))&lt;0,((SUM(B62:F62)+SUM(B64:F68))+SUM(B85:F85))*0.18-SUM(A83:E83),IF(SUM(B83:E83)&lt;0,0-SUM(B83:E83),0))</f>
        <v>68375.334814853384</v>
      </c>
      <c r="G83" s="241">
        <f>IF(((SUM(B62:G62)+SUM(B64:G68))+SUM(B85:G85))&lt;0,((SUM(B62:G62)+SUM(B64:G68))+SUM(B85:G85))*0.18-SUM(A83:F83),IF(SUM(B83:F83)&lt;0,0-SUM(B83:F83),0))</f>
        <v>71247.098877077282</v>
      </c>
      <c r="H83" s="241">
        <f>IF(((SUM(B62:H62)+SUM(B64:H68))+SUM(B85:H85))&lt;0,((SUM(B62:H62)+SUM(B64:H68))+SUM(B85:H85))*0.18-SUM(A83:G83),IF(SUM(B83:G83)&lt;0,0-SUM(B83:G83),0))</f>
        <v>74239.477029914458</v>
      </c>
      <c r="I83" s="241">
        <f>IF(((SUM(B62:I62)+SUM(B64:I68))+SUM(B85:I85))&lt;0,((SUM(B62:I62)+SUM(B64:I68))+SUM(B85:I85))*0.18-SUM(A83:H83),IF(SUM(B83:H83)&lt;0,0-SUM(B83:H83),0))</f>
        <v>77357.535065170916</v>
      </c>
      <c r="J83" s="241">
        <f>IF(((SUM(B62:J62)+SUM(B64:J68))+SUM(B85:J85))&lt;0,((SUM(B62:J62)+SUM(B64:J68))+SUM(B85:J85))*0.18-SUM(A83:I83),IF(SUM(B83:I83)&lt;0,0-SUM(B83:I83),0))</f>
        <v>6919.5614572972117</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-34913.764860000003</v>
      </c>
      <c r="D84" s="241">
        <f>-(D62-C62)*B42</f>
        <v>-1466.3781241199993</v>
      </c>
      <c r="E84" s="241">
        <f>-(E62-D62)*B42</f>
        <v>-1527.9660053330417</v>
      </c>
      <c r="F84" s="241">
        <f>-(F62-E62)*B42</f>
        <v>-1592.1405775570311</v>
      </c>
      <c r="G84" s="241">
        <f>-(G62-F62)*B42</f>
        <v>-1659.0104818144232</v>
      </c>
      <c r="H84" s="241">
        <f>-(H62-G62)*B42</f>
        <v>-1728.6889220506303</v>
      </c>
      <c r="I84" s="241">
        <f>-(I62-H62)*B42</f>
        <v>-1801.293856776756</v>
      </c>
      <c r="J84" s="241">
        <f>-(J62-I62)*B42</f>
        <v>-1876.9481987613835</v>
      </c>
      <c r="K84" s="241">
        <f>-(K62-J62)*B42</f>
        <v>-1955.7800231093599</v>
      </c>
      <c r="L84" s="241">
        <f>-(L62-K62)*B42</f>
        <v>-2037.9227840799549</v>
      </c>
      <c r="M84" s="241">
        <f>-(M62-L62)*B42</f>
        <v>-2123.5155410113048</v>
      </c>
      <c r="N84" s="241">
        <f>-(N62-M62)*B42</f>
        <v>-2212.7031937337829</v>
      </c>
      <c r="O84" s="241">
        <f>-(O62-N62)*B42</f>
        <v>-2305.6367278706052</v>
      </c>
      <c r="P84" s="241">
        <f>-(P62-O62)*B42</f>
        <v>-2402.4734704411708</v>
      </c>
      <c r="Q84" s="241">
        <f>-(Q62-P62)*B42</f>
        <v>-2503.3773561996991</v>
      </c>
      <c r="R84" s="241">
        <f>-(R62-Q62)*B42</f>
        <v>-2608.5192051600898</v>
      </c>
      <c r="S84" s="241">
        <f>-(S62-R62)*B42</f>
        <v>-2718.0770117768088</v>
      </c>
      <c r="T84" s="241">
        <f>-(T62-S62)*B42</f>
        <v>-2832.2362462714318</v>
      </c>
      <c r="U84" s="241">
        <f>-(U62-T62)*B42</f>
        <v>-2951.1901686148371</v>
      </c>
      <c r="V84" s="241">
        <f>-(V62-U62)*B42</f>
        <v>-3075.1401556966593</v>
      </c>
      <c r="W84" s="241">
        <f>-(W62-V62)*B42</f>
        <v>-3204.2960422359174</v>
      </c>
      <c r="X84" s="241">
        <f>-(X62-W62)*B42</f>
        <v>-3338.8764760098306</v>
      </c>
      <c r="Y84" s="241">
        <f>-(Y62-X62)*B42</f>
        <v>-3479.1092880022366</v>
      </c>
    </row>
    <row r="85" spans="1:25">
      <c r="A85" s="243" t="s">
        <v>312</v>
      </c>
      <c r="B85" s="241">
        <f>-(B28+B29)*B31</f>
        <v>-2706493.4000000004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-112086.41196829645</v>
      </c>
      <c r="C86" s="241">
        <f>C57-C58</f>
        <v>-277688.87521284545</v>
      </c>
      <c r="D86" s="241">
        <f t="shared" ref="D86:Y86" si="15">D57-D58</f>
        <v>-75578.362667112873</v>
      </c>
      <c r="E86" s="241">
        <f t="shared" si="15"/>
        <v>0</v>
      </c>
      <c r="F86" s="241">
        <f t="shared" si="15"/>
        <v>-4279.3057749040208</v>
      </c>
      <c r="G86" s="241">
        <f t="shared" si="15"/>
        <v>-4279.3057749040208</v>
      </c>
      <c r="H86" s="241">
        <f t="shared" si="15"/>
        <v>-4279.3057749040208</v>
      </c>
      <c r="I86" s="241">
        <f t="shared" si="15"/>
        <v>-4279.3057749040208</v>
      </c>
      <c r="J86" s="241">
        <f t="shared" si="15"/>
        <v>-4279.3057749040208</v>
      </c>
      <c r="K86" s="241">
        <f t="shared" si="15"/>
        <v>-4279.3057749040208</v>
      </c>
      <c r="L86" s="241">
        <f t="shared" si="15"/>
        <v>-4279.3057749040208</v>
      </c>
      <c r="M86" s="241">
        <f t="shared" si="15"/>
        <v>-4279.3057749040208</v>
      </c>
      <c r="N86" s="241">
        <f t="shared" si="15"/>
        <v>-4279.3057749040208</v>
      </c>
      <c r="O86" s="241">
        <f t="shared" si="15"/>
        <v>-4279.3057749040208</v>
      </c>
      <c r="P86" s="241">
        <f t="shared" si="15"/>
        <v>-4279.3057749040208</v>
      </c>
      <c r="Q86" s="241">
        <f t="shared" si="15"/>
        <v>-4279.3057749040208</v>
      </c>
      <c r="R86" s="241">
        <f t="shared" si="15"/>
        <v>-4279.3057749040208</v>
      </c>
      <c r="S86" s="241">
        <f t="shared" si="15"/>
        <v>-4279.3057749040208</v>
      </c>
      <c r="T86" s="241">
        <f t="shared" si="15"/>
        <v>-4279.3057749040208</v>
      </c>
      <c r="U86" s="241">
        <f t="shared" si="15"/>
        <v>-4279.3057749040208</v>
      </c>
      <c r="V86" s="241">
        <f t="shared" si="15"/>
        <v>0</v>
      </c>
      <c r="W86" s="241">
        <f t="shared" si="15"/>
        <v>0</v>
      </c>
      <c r="X86" s="241">
        <f t="shared" si="15"/>
        <v>0</v>
      </c>
      <c r="Y86" s="241">
        <f t="shared" si="15"/>
        <v>0</v>
      </c>
    </row>
    <row r="87" spans="1:25">
      <c r="A87" s="242" t="s">
        <v>310</v>
      </c>
      <c r="B87" s="245">
        <f t="shared" ref="B87:Y87" si="16">SUM(B79:B86)</f>
        <v>-3367393.5080070654</v>
      </c>
      <c r="C87" s="245">
        <f>SUM(C79:C86)</f>
        <v>-44154.674995289592</v>
      </c>
      <c r="D87" s="245">
        <f t="shared" si="16"/>
        <v>224810.36874784963</v>
      </c>
      <c r="E87" s="245">
        <f t="shared" si="16"/>
        <v>319186.6972269814</v>
      </c>
      <c r="F87" s="245">
        <f t="shared" si="16"/>
        <v>330742.62385168561</v>
      </c>
      <c r="G87" s="245">
        <f t="shared" si="16"/>
        <v>347419.33418839128</v>
      </c>
      <c r="H87" s="245">
        <f t="shared" si="16"/>
        <v>364749.91270467994</v>
      </c>
      <c r="I87" s="245">
        <f t="shared" si="16"/>
        <v>382761.82186409429</v>
      </c>
      <c r="J87" s="245">
        <f t="shared" si="16"/>
        <v>327796.68747303449</v>
      </c>
      <c r="K87" s="245">
        <f t="shared" si="16"/>
        <v>336953.27082509873</v>
      </c>
      <c r="L87" s="245">
        <f t="shared" si="16"/>
        <v>353658.06006189482</v>
      </c>
      <c r="M87" s="245">
        <f t="shared" si="16"/>
        <v>371017.89679207763</v>
      </c>
      <c r="N87" s="245">
        <f t="shared" si="16"/>
        <v>389060.29301036964</v>
      </c>
      <c r="O87" s="245">
        <f t="shared" si="16"/>
        <v>407813.91621527128</v>
      </c>
      <c r="P87" s="245">
        <f t="shared" si="16"/>
        <v>427308.63794022019</v>
      </c>
      <c r="Q87" s="245">
        <f t="shared" si="16"/>
        <v>447575.58432305837</v>
      </c>
      <c r="R87" s="245">
        <f t="shared" si="16"/>
        <v>468647.18879941705</v>
      </c>
      <c r="S87" s="245">
        <f t="shared" si="16"/>
        <v>490557.24700922449</v>
      </c>
      <c r="T87" s="245">
        <f t="shared" si="16"/>
        <v>513340.97400928492</v>
      </c>
      <c r="U87" s="245">
        <f t="shared" si="16"/>
        <v>537035.06388878962</v>
      </c>
      <c r="V87" s="245">
        <f t="shared" si="16"/>
        <v>565315.16179734294</v>
      </c>
      <c r="W87" s="245">
        <f t="shared" si="16"/>
        <v>590518.3584611743</v>
      </c>
      <c r="X87" s="245">
        <f t="shared" si="16"/>
        <v>616751.50881458237</v>
      </c>
      <c r="Y87" s="245">
        <f t="shared" si="16"/>
        <v>644057.87091252988</v>
      </c>
    </row>
    <row r="88" spans="1:25">
      <c r="A88" s="242" t="s">
        <v>570</v>
      </c>
      <c r="B88" s="245">
        <f>SUM(B87:B87)</f>
        <v>-3367393.5080070654</v>
      </c>
      <c r="C88" s="245">
        <f>SUM(B87:C87)</f>
        <v>-3411548.183002355</v>
      </c>
      <c r="D88" s="245">
        <f>SUM(B87:D87)</f>
        <v>-3186737.8142545056</v>
      </c>
      <c r="E88" s="245">
        <f>SUM(B87:E87)</f>
        <v>-2867551.1170275239</v>
      </c>
      <c r="F88" s="245">
        <f>SUM(B87:F87)</f>
        <v>-2536808.4931758381</v>
      </c>
      <c r="G88" s="245">
        <f>SUM(B87:G87)</f>
        <v>-2189389.1589874467</v>
      </c>
      <c r="H88" s="245">
        <f>SUM(B87:H87)</f>
        <v>-1824639.2462827668</v>
      </c>
      <c r="I88" s="245">
        <f>SUM(B87:I87)</f>
        <v>-1441877.4244186725</v>
      </c>
      <c r="J88" s="245">
        <f>SUM(B87:J87)</f>
        <v>-1114080.736945638</v>
      </c>
      <c r="K88" s="245">
        <f>SUM(B87:K87)</f>
        <v>-777127.46612053923</v>
      </c>
      <c r="L88" s="245">
        <f>SUM(B87:L87)</f>
        <v>-423469.40605864441</v>
      </c>
      <c r="M88" s="245">
        <f>SUM(B87:M87)</f>
        <v>-52451.509266566776</v>
      </c>
      <c r="N88" s="245">
        <f>SUM(B87:N87)</f>
        <v>336608.78374380287</v>
      </c>
      <c r="O88" s="245">
        <f>SUM(B87:O87)</f>
        <v>744422.69995907415</v>
      </c>
      <c r="P88" s="245">
        <f>SUM(B87:P87)</f>
        <v>1171731.3378992942</v>
      </c>
      <c r="Q88" s="245">
        <f>SUM(B87:Q87)</f>
        <v>1619306.9222223526</v>
      </c>
      <c r="R88" s="245">
        <f>SUM(B87:R87)</f>
        <v>2087954.1110217697</v>
      </c>
      <c r="S88" s="245">
        <f>SUM(B87:S87)</f>
        <v>2578511.3580309944</v>
      </c>
      <c r="T88" s="245">
        <f>SUM(B87:T87)</f>
        <v>3091852.3320402792</v>
      </c>
      <c r="U88" s="245">
        <f>SUM(B87:U87)</f>
        <v>3628887.3959290688</v>
      </c>
      <c r="V88" s="245">
        <f>SUM(B87:V87)</f>
        <v>4194202.5577264116</v>
      </c>
      <c r="W88" s="245">
        <f>SUM(B87:W87)</f>
        <v>4784720.9161875863</v>
      </c>
      <c r="X88" s="245">
        <f>SUM(B87:X87)</f>
        <v>5401472.4250021689</v>
      </c>
      <c r="Y88" s="245">
        <f>SUM(B87:Y87)</f>
        <v>6045530.2959146984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-3367393.5080070654</v>
      </c>
      <c r="C90" s="245">
        <f t="shared" si="17"/>
        <v>-40733.095014104787</v>
      </c>
      <c r="D90" s="245">
        <f t="shared" si="17"/>
        <v>191318.85522719735</v>
      </c>
      <c r="E90" s="245">
        <f t="shared" si="17"/>
        <v>250586.07650921954</v>
      </c>
      <c r="F90" s="245">
        <f t="shared" si="17"/>
        <v>239537.23856941678</v>
      </c>
      <c r="G90" s="245">
        <f t="shared" si="17"/>
        <v>232117.33337814835</v>
      </c>
      <c r="H90" s="245">
        <f t="shared" si="17"/>
        <v>224812.00732689386</v>
      </c>
      <c r="I90" s="245">
        <f t="shared" si="17"/>
        <v>217632.44322810313</v>
      </c>
      <c r="J90" s="245">
        <f t="shared" si="17"/>
        <v>171937.37931794964</v>
      </c>
      <c r="K90" s="245">
        <f t="shared" si="17"/>
        <v>163044.49374860874</v>
      </c>
      <c r="L90" s="245">
        <f t="shared" si="17"/>
        <v>157866.77547094066</v>
      </c>
      <c r="M90" s="245">
        <f t="shared" si="17"/>
        <v>152782.19843911837</v>
      </c>
      <c r="N90" s="245">
        <f t="shared" si="17"/>
        <v>147796.96743667228</v>
      </c>
      <c r="O90" s="245">
        <f t="shared" si="17"/>
        <v>142916.17126375175</v>
      </c>
      <c r="P90" s="245">
        <f t="shared" si="17"/>
        <v>138143.90274579215</v>
      </c>
      <c r="Q90" s="245">
        <f t="shared" si="17"/>
        <v>133483.36745222931</v>
      </c>
      <c r="R90" s="245">
        <f t="shared" si="17"/>
        <v>128936.98213081359</v>
      </c>
      <c r="S90" s="245">
        <f t="shared" si="17"/>
        <v>124506.46377593779</v>
      </c>
      <c r="T90" s="245">
        <f t="shared" si="17"/>
        <v>120192.91016969079</v>
      </c>
      <c r="U90" s="245">
        <f t="shared" si="17"/>
        <v>115996.87266144765</v>
      </c>
      <c r="V90" s="245">
        <f t="shared" si="17"/>
        <v>112643.20255404789</v>
      </c>
      <c r="W90" s="245">
        <f t="shared" si="17"/>
        <v>108547.16309931992</v>
      </c>
      <c r="X90" s="245">
        <f t="shared" si="17"/>
        <v>104584.18398001234</v>
      </c>
      <c r="Y90" s="245">
        <f t="shared" si="17"/>
        <v>100751.47232130697</v>
      </c>
    </row>
    <row r="91" spans="1:25">
      <c r="A91" s="244" t="s">
        <v>572</v>
      </c>
      <c r="B91" s="245">
        <f>SUM(B90:B90)</f>
        <v>-3367393.5080070654</v>
      </c>
      <c r="C91" s="245">
        <f>SUM(B90:C90)</f>
        <v>-3408126.60302117</v>
      </c>
      <c r="D91" s="245">
        <f>SUM(B90:D90)</f>
        <v>-3216807.7477939725</v>
      </c>
      <c r="E91" s="245">
        <f>SUM(B90:E90)</f>
        <v>-2966221.6712847529</v>
      </c>
      <c r="F91" s="245">
        <f>SUM(B90:F90)</f>
        <v>-2726684.4327153363</v>
      </c>
      <c r="G91" s="245">
        <f>SUM(B90:G90)</f>
        <v>-2494567.0993371881</v>
      </c>
      <c r="H91" s="245">
        <f>SUM(B90:H90)</f>
        <v>-2269755.0920102941</v>
      </c>
      <c r="I91" s="245">
        <f>SUM(B90:I90)</f>
        <v>-2052122.6487821909</v>
      </c>
      <c r="J91" s="245">
        <f>SUM(B90:J90)</f>
        <v>-1880185.2694642413</v>
      </c>
      <c r="K91" s="245">
        <f>SUM(B90:K90)</f>
        <v>-1717140.7757156326</v>
      </c>
      <c r="L91" s="245">
        <f>SUM(B90:L90)</f>
        <v>-1559274.000244692</v>
      </c>
      <c r="M91" s="245">
        <f>SUM(B90:M90)</f>
        <v>-1406491.8018055735</v>
      </c>
      <c r="N91" s="245">
        <f>SUM(B90:N90)</f>
        <v>-1258694.8343689013</v>
      </c>
      <c r="O91" s="245">
        <f>SUM(B90:O90)</f>
        <v>-1115778.6631051495</v>
      </c>
      <c r="P91" s="245">
        <f>SUM(B90:P90)</f>
        <v>-977634.76035935734</v>
      </c>
      <c r="Q91" s="245">
        <f>SUM(B90:Q90)</f>
        <v>-844151.39290712797</v>
      </c>
      <c r="R91" s="245">
        <f>SUM(B90:R90)</f>
        <v>-715214.41077631433</v>
      </c>
      <c r="S91" s="245">
        <f>SUM(B90:S90)</f>
        <v>-590707.94700037653</v>
      </c>
      <c r="T91" s="245">
        <f>SUM(B90:T90)</f>
        <v>-470515.03683068574</v>
      </c>
      <c r="U91" s="245">
        <f>SUM(B90:U90)</f>
        <v>-354518.16416923807</v>
      </c>
      <c r="V91" s="245">
        <f>SUM(B90:V90)</f>
        <v>-241874.96161519017</v>
      </c>
      <c r="W91" s="245">
        <f>SUM(B90:W90)</f>
        <v>-133327.79851587024</v>
      </c>
      <c r="X91" s="245">
        <f>SUM(B90:X90)</f>
        <v>-28743.614535857894</v>
      </c>
      <c r="Y91" s="245">
        <f>SUM(B90:Y90)</f>
        <v>72007.857785449072</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6.0599704475909011E-2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46"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C_</v>
      </c>
      <c r="B12" s="424"/>
      <c r="C12" s="424"/>
      <c r="D12" s="424"/>
      <c r="E12" s="424"/>
      <c r="F12" s="424"/>
      <c r="G12" s="424"/>
      <c r="H12" s="424"/>
      <c r="I12" s="424"/>
      <c r="J12" s="425" t="str">
        <f>'1. паспорт местоположение'!C12</f>
        <v>1.1.4.135</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КЛ-10кВ от ТП-2х1600кВА мкр.28 до места врезки в КЛ-10кВ РП-120-БКТП-590</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7" zoomScale="70" zoomScaleNormal="70" zoomScaleSheetLayoutView="70" workbookViewId="0">
      <selection activeCell="D56" sqref="D5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1.1.4.135</v>
      </c>
      <c r="C11" s="6"/>
      <c r="D11" s="6"/>
      <c r="E11" s="6"/>
      <c r="F11" s="6"/>
      <c r="G11" s="6"/>
      <c r="H11" s="207" t="str">
        <f>'1. паспорт местоположение'!C12</f>
        <v>1.1.4.135</v>
      </c>
      <c r="I11" s="156"/>
      <c r="J11" s="156"/>
      <c r="K11" s="322"/>
      <c r="L11" s="156"/>
      <c r="M11" s="437"/>
      <c r="N11" s="437"/>
      <c r="O11" s="437"/>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КЛ-10кВ от ТП-2х1600кВА мкр.28 до места врезки в КЛ-10кВ РП-120-БКТП-590</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88" t="s">
        <v>194</v>
      </c>
      <c r="G20" s="489"/>
      <c r="H20" s="439" t="s">
        <v>193</v>
      </c>
      <c r="I20" s="442" t="s">
        <v>549</v>
      </c>
      <c r="J20" s="443"/>
      <c r="K20" s="443"/>
      <c r="L20" s="487"/>
      <c r="M20" s="442" t="s">
        <v>550</v>
      </c>
      <c r="N20" s="443"/>
      <c r="O20" s="443"/>
      <c r="P20" s="487"/>
      <c r="Q20" s="442" t="s">
        <v>551</v>
      </c>
      <c r="R20" s="443"/>
      <c r="S20" s="443"/>
      <c r="T20" s="487"/>
      <c r="U20" s="442" t="s">
        <v>552</v>
      </c>
      <c r="V20" s="443"/>
      <c r="W20" s="443"/>
      <c r="X20" s="487"/>
      <c r="Y20" s="442" t="s">
        <v>553</v>
      </c>
      <c r="Z20" s="443"/>
      <c r="AA20" s="443"/>
      <c r="AB20" s="487"/>
      <c r="AC20" s="483" t="s">
        <v>192</v>
      </c>
      <c r="AD20" s="484"/>
      <c r="AE20" s="75"/>
      <c r="AF20" s="75"/>
      <c r="AG20" s="75"/>
    </row>
    <row r="21" spans="1:33" ht="99.75" customHeight="1">
      <c r="A21" s="440"/>
      <c r="B21" s="440"/>
      <c r="C21" s="427"/>
      <c r="D21" s="427"/>
      <c r="E21" s="434"/>
      <c r="F21" s="490"/>
      <c r="G21" s="491"/>
      <c r="H21" s="440"/>
      <c r="I21" s="481" t="s">
        <v>3</v>
      </c>
      <c r="J21" s="482"/>
      <c r="K21" s="481" t="s">
        <v>191</v>
      </c>
      <c r="L21" s="482"/>
      <c r="M21" s="481" t="s">
        <v>3</v>
      </c>
      <c r="N21" s="482"/>
      <c r="O21" s="481" t="s">
        <v>191</v>
      </c>
      <c r="P21" s="482"/>
      <c r="Q21" s="481" t="s">
        <v>3</v>
      </c>
      <c r="R21" s="482"/>
      <c r="S21" s="481" t="s">
        <v>191</v>
      </c>
      <c r="T21" s="482"/>
      <c r="U21" s="481" t="s">
        <v>3</v>
      </c>
      <c r="V21" s="482"/>
      <c r="W21" s="481" t="s">
        <v>191</v>
      </c>
      <c r="X21" s="482"/>
      <c r="Y21" s="481" t="s">
        <v>3</v>
      </c>
      <c r="Z21" s="482"/>
      <c r="AA21" s="481" t="s">
        <v>191</v>
      </c>
      <c r="AB21" s="482"/>
      <c r="AC21" s="485"/>
      <c r="AD21" s="486"/>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AC25</f>
        <v>0</v>
      </c>
      <c r="D25" s="208">
        <f>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0">I25+M25+Q25+U25+Y25</f>
        <v>0</v>
      </c>
      <c r="AD25" s="208">
        <f t="shared" ref="AD25:AD64" si="1">K25+O25+S25+W25+AA25</f>
        <v>0</v>
      </c>
    </row>
    <row r="26" spans="1:33">
      <c r="A26" s="67" t="s">
        <v>183</v>
      </c>
      <c r="B26" s="41" t="s">
        <v>182</v>
      </c>
      <c r="C26" s="208">
        <f>AC26</f>
        <v>0</v>
      </c>
      <c r="D26" s="208">
        <f>AD26</f>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0"/>
        <v>0</v>
      </c>
      <c r="AD26" s="208">
        <f t="shared" si="1"/>
        <v>0</v>
      </c>
    </row>
    <row r="27" spans="1:33" ht="31.5">
      <c r="A27" s="67" t="s">
        <v>181</v>
      </c>
      <c r="B27" s="41" t="s">
        <v>445</v>
      </c>
      <c r="C27" s="208">
        <f>AC27</f>
        <v>0</v>
      </c>
      <c r="D27" s="208">
        <f>AD27</f>
        <v>3.24779208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v>
      </c>
      <c r="X27" s="209"/>
      <c r="Y27" s="209">
        <f>VLOOKUP($H$11,'[6]2'!$A$15:$CR$670,79,FALSE)</f>
        <v>0</v>
      </c>
      <c r="Z27" s="209"/>
      <c r="AA27" s="209">
        <f>'1. паспорт местоположение'!C50</f>
        <v>3.24779208</v>
      </c>
      <c r="AB27" s="209"/>
      <c r="AC27" s="208">
        <f t="shared" si="0"/>
        <v>0</v>
      </c>
      <c r="AD27" s="208">
        <f t="shared" si="1"/>
        <v>3.24779208</v>
      </c>
    </row>
    <row r="28" spans="1:33">
      <c r="A28" s="67" t="s">
        <v>180</v>
      </c>
      <c r="B28" s="41" t="s">
        <v>554</v>
      </c>
      <c r="C28" s="208">
        <f>AC28</f>
        <v>0</v>
      </c>
      <c r="D28" s="208">
        <f>AD28</f>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0"/>
        <v>0</v>
      </c>
      <c r="AD28" s="208">
        <f t="shared" si="1"/>
        <v>0</v>
      </c>
    </row>
    <row r="29" spans="1:33">
      <c r="A29" s="67" t="s">
        <v>179</v>
      </c>
      <c r="B29" s="71" t="s">
        <v>178</v>
      </c>
      <c r="C29" s="208">
        <f>AC29</f>
        <v>0</v>
      </c>
      <c r="D29" s="208">
        <f>AD29</f>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0"/>
        <v>0</v>
      </c>
      <c r="AD29" s="208">
        <f t="shared" si="1"/>
        <v>0</v>
      </c>
    </row>
    <row r="30" spans="1:33" ht="47.25">
      <c r="A30" s="70" t="s">
        <v>64</v>
      </c>
      <c r="B30" s="69" t="s">
        <v>177</v>
      </c>
      <c r="C30" s="208">
        <f>AC30</f>
        <v>0</v>
      </c>
      <c r="D30" s="208">
        <f>AD30</f>
        <v>2.7064934000000003</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v>
      </c>
      <c r="X30" s="209"/>
      <c r="Y30" s="209">
        <f>Y27/1.2</f>
        <v>0</v>
      </c>
      <c r="Z30" s="209"/>
      <c r="AA30" s="209">
        <f>AA27/1.2</f>
        <v>2.7064934000000003</v>
      </c>
      <c r="AB30" s="208"/>
      <c r="AC30" s="208">
        <f t="shared" si="0"/>
        <v>0</v>
      </c>
      <c r="AD30" s="208">
        <f t="shared" si="1"/>
        <v>2.7064934000000003</v>
      </c>
    </row>
    <row r="31" spans="1:33">
      <c r="A31" s="70" t="s">
        <v>176</v>
      </c>
      <c r="B31" s="41" t="s">
        <v>175</v>
      </c>
      <c r="C31" s="208">
        <f>AC31</f>
        <v>0</v>
      </c>
      <c r="D31" s="208">
        <f>AD31</f>
        <v>0.13532467000000001</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v>
      </c>
      <c r="X31" s="208"/>
      <c r="Y31" s="209">
        <f>Y30*0.05</f>
        <v>0</v>
      </c>
      <c r="Z31" s="208"/>
      <c r="AA31" s="209">
        <f>AA30*0.05</f>
        <v>0.13532467000000001</v>
      </c>
      <c r="AB31" s="208"/>
      <c r="AC31" s="208">
        <f t="shared" si="0"/>
        <v>0</v>
      </c>
      <c r="AD31" s="208">
        <f t="shared" si="1"/>
        <v>0.13532467000000001</v>
      </c>
    </row>
    <row r="32" spans="1:33" ht="31.5">
      <c r="A32" s="70" t="s">
        <v>174</v>
      </c>
      <c r="B32" s="41" t="s">
        <v>173</v>
      </c>
      <c r="C32" s="208">
        <f>AC32</f>
        <v>0</v>
      </c>
      <c r="D32" s="208">
        <f>AD32</f>
        <v>1.0825973600000001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v>
      </c>
      <c r="X32" s="208"/>
      <c r="Y32" s="209">
        <f>Y30*0.4</f>
        <v>0</v>
      </c>
      <c r="Z32" s="208"/>
      <c r="AA32" s="209">
        <f>AA30*0.4</f>
        <v>1.0825973600000001</v>
      </c>
      <c r="AB32" s="208"/>
      <c r="AC32" s="208">
        <f t="shared" si="0"/>
        <v>0</v>
      </c>
      <c r="AD32" s="208">
        <f t="shared" si="1"/>
        <v>1.0825973600000001</v>
      </c>
    </row>
    <row r="33" spans="1:30">
      <c r="A33" s="70" t="s">
        <v>172</v>
      </c>
      <c r="B33" s="41" t="s">
        <v>171</v>
      </c>
      <c r="C33" s="208">
        <f>AC33</f>
        <v>0</v>
      </c>
      <c r="D33" s="208">
        <f>AD33</f>
        <v>1.3532467000000001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v>
      </c>
      <c r="X33" s="208"/>
      <c r="Y33" s="209">
        <f>Y30*0.5</f>
        <v>0</v>
      </c>
      <c r="Z33" s="208"/>
      <c r="AA33" s="209">
        <f>AA30*0.5</f>
        <v>1.3532467000000001</v>
      </c>
      <c r="AB33" s="208"/>
      <c r="AC33" s="208">
        <f t="shared" si="0"/>
        <v>0</v>
      </c>
      <c r="AD33" s="208">
        <f t="shared" si="1"/>
        <v>1.3532467000000001</v>
      </c>
    </row>
    <row r="34" spans="1:30">
      <c r="A34" s="70" t="s">
        <v>170</v>
      </c>
      <c r="B34" s="41" t="s">
        <v>169</v>
      </c>
      <c r="C34" s="208">
        <f>AC34</f>
        <v>0</v>
      </c>
      <c r="D34" s="208">
        <f>AD34</f>
        <v>0.13532466999999992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v>
      </c>
      <c r="X34" s="208"/>
      <c r="Y34" s="209">
        <f>Y30-Y31-Y32-Y33</f>
        <v>0</v>
      </c>
      <c r="Z34" s="208"/>
      <c r="AA34" s="209">
        <f>AA30-AA31-AA32-AA33</f>
        <v>0.13532466999999992</v>
      </c>
      <c r="AB34" s="208"/>
      <c r="AC34" s="208">
        <f t="shared" si="0"/>
        <v>0</v>
      </c>
      <c r="AD34" s="208">
        <f t="shared" si="1"/>
        <v>0.13532466999999992</v>
      </c>
    </row>
    <row r="35" spans="1:30" ht="31.5">
      <c r="A35" s="70" t="s">
        <v>63</v>
      </c>
      <c r="B35" s="69" t="s">
        <v>555</v>
      </c>
      <c r="C35" s="208">
        <f>AC35</f>
        <v>0</v>
      </c>
      <c r="D35" s="208">
        <f>AD35</f>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0"/>
        <v>0</v>
      </c>
      <c r="AD35" s="208">
        <f t="shared" si="1"/>
        <v>0</v>
      </c>
    </row>
    <row r="36" spans="1:30" ht="31.5">
      <c r="A36" s="67" t="s">
        <v>168</v>
      </c>
      <c r="B36" s="66" t="s">
        <v>167</v>
      </c>
      <c r="C36" s="208">
        <f>AC36</f>
        <v>0</v>
      </c>
      <c r="D36" s="208">
        <f>AD36</f>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0"/>
        <v>0</v>
      </c>
      <c r="AD36" s="208">
        <f t="shared" si="1"/>
        <v>0</v>
      </c>
    </row>
    <row r="37" spans="1:30">
      <c r="A37" s="67" t="s">
        <v>166</v>
      </c>
      <c r="B37" s="66" t="s">
        <v>156</v>
      </c>
      <c r="C37" s="208">
        <f>AC37</f>
        <v>0</v>
      </c>
      <c r="D37" s="208">
        <f>AD37</f>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0"/>
        <v>0</v>
      </c>
      <c r="AD37" s="208">
        <f t="shared" si="1"/>
        <v>0</v>
      </c>
    </row>
    <row r="38" spans="1:30">
      <c r="A38" s="67" t="s">
        <v>165</v>
      </c>
      <c r="B38" s="66" t="s">
        <v>154</v>
      </c>
      <c r="C38" s="208">
        <f>AC38</f>
        <v>0</v>
      </c>
      <c r="D38" s="208">
        <f>AD38</f>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0"/>
        <v>0</v>
      </c>
      <c r="AD38" s="208">
        <f t="shared" si="1"/>
        <v>0</v>
      </c>
    </row>
    <row r="39" spans="1:30" ht="31.5">
      <c r="A39" s="67" t="s">
        <v>164</v>
      </c>
      <c r="B39" s="41" t="s">
        <v>152</v>
      </c>
      <c r="C39" s="208">
        <f>AC39</f>
        <v>0</v>
      </c>
      <c r="D39" s="208">
        <f>AD39</f>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0"/>
        <v>0</v>
      </c>
      <c r="AD39" s="208">
        <f t="shared" si="1"/>
        <v>0</v>
      </c>
    </row>
    <row r="40" spans="1:30" ht="31.5">
      <c r="A40" s="67" t="s">
        <v>163</v>
      </c>
      <c r="B40" s="41" t="s">
        <v>150</v>
      </c>
      <c r="C40" s="208">
        <f>AC40</f>
        <v>0</v>
      </c>
      <c r="D40" s="208">
        <f>AD40</f>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0"/>
        <v>0</v>
      </c>
      <c r="AD40" s="208">
        <f t="shared" si="1"/>
        <v>0</v>
      </c>
    </row>
    <row r="41" spans="1:30">
      <c r="A41" s="67" t="s">
        <v>162</v>
      </c>
      <c r="B41" s="41" t="s">
        <v>148</v>
      </c>
      <c r="C41" s="208">
        <f>AC41</f>
        <v>0</v>
      </c>
      <c r="D41" s="208">
        <f>AD41</f>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0"/>
        <v>0</v>
      </c>
      <c r="AD41" s="208">
        <f t="shared" si="1"/>
        <v>0</v>
      </c>
    </row>
    <row r="42" spans="1:30" ht="18.75">
      <c r="A42" s="67" t="s">
        <v>161</v>
      </c>
      <c r="B42" s="66" t="s">
        <v>146</v>
      </c>
      <c r="C42" s="208">
        <f>AC42</f>
        <v>0</v>
      </c>
      <c r="D42" s="208">
        <f>AD42</f>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0"/>
        <v>0</v>
      </c>
      <c r="AD42" s="208">
        <f t="shared" si="1"/>
        <v>0</v>
      </c>
    </row>
    <row r="43" spans="1:30">
      <c r="A43" s="70" t="s">
        <v>62</v>
      </c>
      <c r="B43" s="69" t="s">
        <v>160</v>
      </c>
      <c r="C43" s="208">
        <f>AC43</f>
        <v>0</v>
      </c>
      <c r="D43" s="208">
        <f>AD43</f>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0"/>
        <v>0</v>
      </c>
      <c r="AD43" s="208">
        <f t="shared" si="1"/>
        <v>0</v>
      </c>
    </row>
    <row r="44" spans="1:30">
      <c r="A44" s="67" t="s">
        <v>159</v>
      </c>
      <c r="B44" s="41" t="s">
        <v>158</v>
      </c>
      <c r="C44" s="208">
        <f>AC44</f>
        <v>0</v>
      </c>
      <c r="D44" s="208">
        <f>AD44</f>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0"/>
        <v>0</v>
      </c>
      <c r="AD44" s="208">
        <f t="shared" si="1"/>
        <v>0</v>
      </c>
    </row>
    <row r="45" spans="1:30">
      <c r="A45" s="67" t="s">
        <v>157</v>
      </c>
      <c r="B45" s="41" t="s">
        <v>156</v>
      </c>
      <c r="C45" s="208">
        <f>AC45</f>
        <v>0</v>
      </c>
      <c r="D45" s="208">
        <f>AD45</f>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0"/>
        <v>0</v>
      </c>
      <c r="AD45" s="208">
        <f t="shared" si="1"/>
        <v>0</v>
      </c>
    </row>
    <row r="46" spans="1:30">
      <c r="A46" s="67" t="s">
        <v>155</v>
      </c>
      <c r="B46" s="41" t="s">
        <v>154</v>
      </c>
      <c r="C46" s="208">
        <f>AC46</f>
        <v>0</v>
      </c>
      <c r="D46" s="208">
        <f>AD46</f>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0"/>
        <v>0</v>
      </c>
      <c r="AD46" s="208">
        <f t="shared" si="1"/>
        <v>0</v>
      </c>
    </row>
    <row r="47" spans="1:30" ht="31.5">
      <c r="A47" s="67" t="s">
        <v>153</v>
      </c>
      <c r="B47" s="41" t="s">
        <v>152</v>
      </c>
      <c r="C47" s="208">
        <f>AC47</f>
        <v>0</v>
      </c>
      <c r="D47" s="208">
        <f>AD47</f>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0"/>
        <v>0</v>
      </c>
      <c r="AD47" s="208">
        <f t="shared" si="1"/>
        <v>0</v>
      </c>
    </row>
    <row r="48" spans="1:30" ht="31.5">
      <c r="A48" s="67" t="s">
        <v>151</v>
      </c>
      <c r="B48" s="41" t="s">
        <v>150</v>
      </c>
      <c r="C48" s="208">
        <f>AC48</f>
        <v>0</v>
      </c>
      <c r="D48" s="208">
        <f>AD48</f>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0"/>
        <v>0</v>
      </c>
      <c r="AD48" s="208">
        <f t="shared" si="1"/>
        <v>0</v>
      </c>
    </row>
    <row r="49" spans="1:30">
      <c r="A49" s="67" t="s">
        <v>149</v>
      </c>
      <c r="B49" s="41" t="s">
        <v>148</v>
      </c>
      <c r="C49" s="208">
        <f>AC49</f>
        <v>0</v>
      </c>
      <c r="D49" s="208">
        <f>'1. паспорт местоположение'!C42</f>
        <v>0.52400000000000002</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1.1111111111111112</v>
      </c>
      <c r="AB49" s="209"/>
      <c r="AC49" s="208">
        <f t="shared" si="0"/>
        <v>0</v>
      </c>
      <c r="AD49" s="208">
        <f t="shared" si="1"/>
        <v>1.1111111111111112</v>
      </c>
    </row>
    <row r="50" spans="1:30" ht="18.75">
      <c r="A50" s="67" t="s">
        <v>147</v>
      </c>
      <c r="B50" s="66" t="s">
        <v>146</v>
      </c>
      <c r="C50" s="208">
        <f>AC50</f>
        <v>0</v>
      </c>
      <c r="D50" s="208">
        <f>AD50</f>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0"/>
        <v>0</v>
      </c>
      <c r="AD50" s="208">
        <f t="shared" si="1"/>
        <v>0</v>
      </c>
    </row>
    <row r="51" spans="1:30" ht="35.25" customHeight="1">
      <c r="A51" s="70" t="s">
        <v>61</v>
      </c>
      <c r="B51" s="69" t="s">
        <v>145</v>
      </c>
      <c r="C51" s="208">
        <f>AC51</f>
        <v>0</v>
      </c>
      <c r="D51" s="208">
        <f>AD51</f>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0"/>
        <v>0</v>
      </c>
      <c r="AD51" s="208">
        <f t="shared" si="1"/>
        <v>0</v>
      </c>
    </row>
    <row r="52" spans="1:30">
      <c r="A52" s="67" t="s">
        <v>144</v>
      </c>
      <c r="B52" s="41" t="s">
        <v>143</v>
      </c>
      <c r="C52" s="208">
        <f>AC52</f>
        <v>0</v>
      </c>
      <c r="D52" s="208">
        <f>AD52</f>
        <v>2.7064934000000003</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v>
      </c>
      <c r="X52" s="209"/>
      <c r="Y52" s="209">
        <f>Y30</f>
        <v>0</v>
      </c>
      <c r="Z52" s="209"/>
      <c r="AA52" s="209">
        <f>AA30</f>
        <v>2.7064934000000003</v>
      </c>
      <c r="AB52" s="209"/>
      <c r="AC52" s="208">
        <f t="shared" si="0"/>
        <v>0</v>
      </c>
      <c r="AD52" s="208">
        <f t="shared" si="1"/>
        <v>2.7064934000000003</v>
      </c>
    </row>
    <row r="53" spans="1:30">
      <c r="A53" s="67" t="s">
        <v>142</v>
      </c>
      <c r="B53" s="41" t="s">
        <v>136</v>
      </c>
      <c r="C53" s="208">
        <f>AC53</f>
        <v>0</v>
      </c>
      <c r="D53" s="208">
        <f>AD53</f>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0"/>
        <v>0</v>
      </c>
      <c r="AD53" s="208">
        <f t="shared" si="1"/>
        <v>0</v>
      </c>
    </row>
    <row r="54" spans="1:30">
      <c r="A54" s="67" t="s">
        <v>141</v>
      </c>
      <c r="B54" s="66" t="s">
        <v>135</v>
      </c>
      <c r="C54" s="208">
        <f>AC54</f>
        <v>0</v>
      </c>
      <c r="D54" s="208">
        <f>AD54</f>
        <v>0</v>
      </c>
      <c r="E54" s="208"/>
      <c r="F54" s="208"/>
      <c r="G54" s="208"/>
      <c r="H54" s="209"/>
      <c r="I54" s="209">
        <f>I45</f>
        <v>0</v>
      </c>
      <c r="J54" s="209"/>
      <c r="K54" s="209">
        <f t="shared" ref="K54:AA54" si="2">K45</f>
        <v>0</v>
      </c>
      <c r="L54" s="209"/>
      <c r="M54" s="209">
        <f t="shared" si="2"/>
        <v>0</v>
      </c>
      <c r="N54" s="209"/>
      <c r="O54" s="209">
        <f t="shared" si="2"/>
        <v>0</v>
      </c>
      <c r="P54" s="209"/>
      <c r="Q54" s="209">
        <f t="shared" si="2"/>
        <v>0</v>
      </c>
      <c r="R54" s="209"/>
      <c r="S54" s="209">
        <f t="shared" si="2"/>
        <v>0</v>
      </c>
      <c r="T54" s="209"/>
      <c r="U54" s="209">
        <f t="shared" si="2"/>
        <v>0</v>
      </c>
      <c r="V54" s="209"/>
      <c r="W54" s="209">
        <f t="shared" si="2"/>
        <v>0</v>
      </c>
      <c r="X54" s="209"/>
      <c r="Y54" s="209">
        <f t="shared" si="2"/>
        <v>0</v>
      </c>
      <c r="Z54" s="209"/>
      <c r="AA54" s="209">
        <f t="shared" si="2"/>
        <v>0</v>
      </c>
      <c r="AB54" s="209"/>
      <c r="AC54" s="208">
        <f t="shared" si="0"/>
        <v>0</v>
      </c>
      <c r="AD54" s="208">
        <f t="shared" si="1"/>
        <v>0</v>
      </c>
    </row>
    <row r="55" spans="1:30">
      <c r="A55" s="67" t="s">
        <v>140</v>
      </c>
      <c r="B55" s="66" t="s">
        <v>134</v>
      </c>
      <c r="C55" s="208">
        <f>AC55</f>
        <v>0</v>
      </c>
      <c r="D55" s="208">
        <f>AD55</f>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0"/>
        <v>0</v>
      </c>
      <c r="AD55" s="208">
        <f t="shared" si="1"/>
        <v>0</v>
      </c>
    </row>
    <row r="56" spans="1:30">
      <c r="A56" s="67" t="s">
        <v>139</v>
      </c>
      <c r="B56" s="66" t="s">
        <v>133</v>
      </c>
      <c r="C56" s="208">
        <f>AC56</f>
        <v>0</v>
      </c>
      <c r="D56" s="208">
        <f>D49</f>
        <v>0.52400000000000002</v>
      </c>
      <c r="E56" s="208"/>
      <c r="F56" s="208"/>
      <c r="G56" s="208"/>
      <c r="H56" s="209"/>
      <c r="I56" s="209">
        <f>I49</f>
        <v>0</v>
      </c>
      <c r="J56" s="209"/>
      <c r="K56" s="209">
        <f t="shared" ref="K56:AA56" si="3">K49</f>
        <v>0</v>
      </c>
      <c r="L56" s="209"/>
      <c r="M56" s="209">
        <f t="shared" si="3"/>
        <v>0</v>
      </c>
      <c r="N56" s="209"/>
      <c r="O56" s="209">
        <f t="shared" si="3"/>
        <v>0</v>
      </c>
      <c r="P56" s="209"/>
      <c r="Q56" s="209">
        <f t="shared" si="3"/>
        <v>0</v>
      </c>
      <c r="R56" s="209"/>
      <c r="S56" s="209">
        <f t="shared" si="3"/>
        <v>0</v>
      </c>
      <c r="T56" s="209"/>
      <c r="U56" s="209">
        <f t="shared" si="3"/>
        <v>0</v>
      </c>
      <c r="V56" s="209"/>
      <c r="W56" s="209">
        <f t="shared" si="3"/>
        <v>0</v>
      </c>
      <c r="X56" s="209"/>
      <c r="Y56" s="209">
        <f t="shared" si="3"/>
        <v>0</v>
      </c>
      <c r="Z56" s="209"/>
      <c r="AA56" s="209">
        <f t="shared" si="3"/>
        <v>1.1111111111111112</v>
      </c>
      <c r="AB56" s="209"/>
      <c r="AC56" s="208">
        <f t="shared" si="0"/>
        <v>0</v>
      </c>
      <c r="AD56" s="208">
        <f t="shared" si="1"/>
        <v>1.1111111111111112</v>
      </c>
    </row>
    <row r="57" spans="1:30" ht="18.75">
      <c r="A57" s="67" t="s">
        <v>138</v>
      </c>
      <c r="B57" s="66" t="s">
        <v>132</v>
      </c>
      <c r="C57" s="208">
        <f>AC57</f>
        <v>0</v>
      </c>
      <c r="D57" s="208">
        <f>AD57</f>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0"/>
        <v>0</v>
      </c>
      <c r="AD57" s="208">
        <f t="shared" si="1"/>
        <v>0</v>
      </c>
    </row>
    <row r="58" spans="1:30" ht="36.75" customHeight="1">
      <c r="A58" s="70" t="s">
        <v>60</v>
      </c>
      <c r="B58" s="94" t="s">
        <v>239</v>
      </c>
      <c r="C58" s="208">
        <f>AC58</f>
        <v>0</v>
      </c>
      <c r="D58" s="208">
        <f>AD58</f>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0"/>
        <v>0</v>
      </c>
      <c r="AD58" s="208">
        <f t="shared" si="1"/>
        <v>0</v>
      </c>
    </row>
    <row r="59" spans="1:30">
      <c r="A59" s="70" t="s">
        <v>58</v>
      </c>
      <c r="B59" s="69" t="s">
        <v>137</v>
      </c>
      <c r="C59" s="208">
        <f>AC59</f>
        <v>0</v>
      </c>
      <c r="D59" s="208">
        <f>AD59</f>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0"/>
        <v>0</v>
      </c>
      <c r="AD59" s="208">
        <f t="shared" si="1"/>
        <v>0</v>
      </c>
    </row>
    <row r="60" spans="1:30">
      <c r="A60" s="67" t="s">
        <v>233</v>
      </c>
      <c r="B60" s="68" t="s">
        <v>158</v>
      </c>
      <c r="C60" s="208">
        <f>AC60</f>
        <v>0</v>
      </c>
      <c r="D60" s="208">
        <f>AD60</f>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0"/>
        <v>0</v>
      </c>
      <c r="AD60" s="208">
        <f t="shared" si="1"/>
        <v>0</v>
      </c>
    </row>
    <row r="61" spans="1:30">
      <c r="A61" s="67" t="s">
        <v>234</v>
      </c>
      <c r="B61" s="68" t="s">
        <v>156</v>
      </c>
      <c r="C61" s="208">
        <f>AC61</f>
        <v>0</v>
      </c>
      <c r="D61" s="208">
        <f>AD61</f>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0"/>
        <v>0</v>
      </c>
      <c r="AD61" s="208">
        <f t="shared" si="1"/>
        <v>0</v>
      </c>
    </row>
    <row r="62" spans="1:30">
      <c r="A62" s="67" t="s">
        <v>235</v>
      </c>
      <c r="B62" s="68" t="s">
        <v>154</v>
      </c>
      <c r="C62" s="208">
        <f>AC62</f>
        <v>0</v>
      </c>
      <c r="D62" s="208">
        <f>AD62</f>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0"/>
        <v>0</v>
      </c>
      <c r="AD62" s="208">
        <f t="shared" si="1"/>
        <v>0</v>
      </c>
    </row>
    <row r="63" spans="1:30">
      <c r="A63" s="67" t="s">
        <v>236</v>
      </c>
      <c r="B63" s="68" t="s">
        <v>238</v>
      </c>
      <c r="C63" s="208">
        <f>AC63</f>
        <v>0</v>
      </c>
      <c r="D63" s="208">
        <f>AD63</f>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0"/>
        <v>0</v>
      </c>
      <c r="AD63" s="208">
        <f t="shared" si="1"/>
        <v>0</v>
      </c>
    </row>
    <row r="64" spans="1:30" ht="18.75">
      <c r="A64" s="67" t="s">
        <v>237</v>
      </c>
      <c r="B64" s="66" t="s">
        <v>132</v>
      </c>
      <c r="C64" s="208">
        <f>AC64</f>
        <v>0</v>
      </c>
      <c r="D64" s="208">
        <f>AD64</f>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0"/>
        <v>0</v>
      </c>
      <c r="AD64" s="208">
        <f t="shared" si="1"/>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5"/>
      <c r="C66" s="445"/>
      <c r="D66" s="445"/>
      <c r="E66" s="445"/>
      <c r="F66" s="445"/>
      <c r="G66" s="445"/>
      <c r="H66" s="445"/>
      <c r="I66" s="445"/>
      <c r="J66" s="445"/>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6"/>
      <c r="C68" s="446"/>
      <c r="D68" s="446"/>
      <c r="E68" s="446"/>
      <c r="F68" s="446"/>
      <c r="G68" s="446"/>
      <c r="H68" s="446"/>
      <c r="I68" s="446"/>
      <c r="J68" s="446"/>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5"/>
      <c r="C70" s="445"/>
      <c r="D70" s="445"/>
      <c r="E70" s="445"/>
      <c r="F70" s="445"/>
      <c r="G70" s="445"/>
      <c r="H70" s="445"/>
      <c r="I70" s="445"/>
      <c r="J70" s="445"/>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5"/>
      <c r="C72" s="445"/>
      <c r="D72" s="445"/>
      <c r="E72" s="445"/>
      <c r="F72" s="445"/>
      <c r="G72" s="445"/>
      <c r="H72" s="445"/>
      <c r="I72" s="445"/>
      <c r="J72" s="445"/>
      <c r="K72" s="57"/>
      <c r="L72" s="57"/>
      <c r="M72" s="53"/>
      <c r="N72" s="53"/>
      <c r="O72" s="59"/>
      <c r="P72" s="53"/>
      <c r="Q72" s="53"/>
      <c r="R72" s="53"/>
      <c r="S72" s="53"/>
      <c r="T72" s="53"/>
      <c r="U72" s="53"/>
      <c r="V72" s="53"/>
      <c r="W72" s="53"/>
      <c r="X72" s="53"/>
      <c r="Y72" s="53"/>
      <c r="Z72" s="53"/>
      <c r="AA72" s="53"/>
      <c r="AB72" s="53"/>
      <c r="AC72" s="53"/>
    </row>
    <row r="73" spans="1:29" ht="32.25" customHeight="1">
      <c r="A73" s="53"/>
      <c r="B73" s="446"/>
      <c r="C73" s="446"/>
      <c r="D73" s="446"/>
      <c r="E73" s="446"/>
      <c r="F73" s="446"/>
      <c r="G73" s="446"/>
      <c r="H73" s="446"/>
      <c r="I73" s="446"/>
      <c r="J73" s="446"/>
      <c r="K73" s="58"/>
      <c r="L73" s="58"/>
      <c r="M73" s="53"/>
      <c r="N73" s="53"/>
      <c r="O73" s="53"/>
      <c r="P73" s="53"/>
      <c r="Q73" s="53"/>
      <c r="R73" s="53"/>
      <c r="S73" s="53"/>
      <c r="T73" s="53"/>
      <c r="U73" s="53"/>
      <c r="V73" s="53"/>
      <c r="W73" s="53"/>
      <c r="X73" s="53"/>
      <c r="Y73" s="53"/>
      <c r="Z73" s="53"/>
      <c r="AA73" s="53"/>
      <c r="AB73" s="53"/>
      <c r="AC73" s="53"/>
    </row>
    <row r="74" spans="1:29" ht="51.75" customHeight="1">
      <c r="A74" s="53"/>
      <c r="B74" s="445"/>
      <c r="C74" s="445"/>
      <c r="D74" s="445"/>
      <c r="E74" s="445"/>
      <c r="F74" s="445"/>
      <c r="G74" s="445"/>
      <c r="H74" s="445"/>
      <c r="I74" s="445"/>
      <c r="J74" s="445"/>
      <c r="K74" s="57"/>
      <c r="L74" s="57"/>
      <c r="M74" s="53"/>
      <c r="N74" s="53"/>
      <c r="O74" s="53"/>
      <c r="P74" s="53"/>
      <c r="Q74" s="53"/>
      <c r="R74" s="53"/>
      <c r="S74" s="53"/>
      <c r="T74" s="53"/>
      <c r="U74" s="53"/>
      <c r="V74" s="53"/>
      <c r="W74" s="53"/>
      <c r="X74" s="53"/>
      <c r="Y74" s="53"/>
      <c r="Z74" s="53"/>
      <c r="AA74" s="53"/>
      <c r="AB74" s="53"/>
      <c r="AC74" s="53"/>
    </row>
    <row r="75" spans="1:29" ht="21.75" customHeight="1">
      <c r="A75" s="53"/>
      <c r="B75" s="447"/>
      <c r="C75" s="447"/>
      <c r="D75" s="447"/>
      <c r="E75" s="447"/>
      <c r="F75" s="447"/>
      <c r="G75" s="447"/>
      <c r="H75" s="447"/>
      <c r="I75" s="447"/>
      <c r="J75" s="447"/>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4"/>
      <c r="C77" s="444"/>
      <c r="D77" s="444"/>
      <c r="E77" s="444"/>
      <c r="F77" s="444"/>
      <c r="G77" s="444"/>
      <c r="H77" s="444"/>
      <c r="I77" s="444"/>
      <c r="J77" s="444"/>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C_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1.1.4.135</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КЛ-10кВ от ТП-2х1600кВА мкр.28 до места врезки в КЛ-10кВ РП-120-БКТП-590</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48" t="s">
        <v>522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c r="A22" s="449" t="s">
        <v>54</v>
      </c>
      <c r="B22" s="452" t="s">
        <v>26</v>
      </c>
      <c r="C22" s="449" t="s">
        <v>53</v>
      </c>
      <c r="D22" s="449" t="s">
        <v>52</v>
      </c>
      <c r="E22" s="455" t="s">
        <v>532</v>
      </c>
      <c r="F22" s="456"/>
      <c r="G22" s="456"/>
      <c r="H22" s="456"/>
      <c r="I22" s="456"/>
      <c r="J22" s="456"/>
      <c r="K22" s="456"/>
      <c r="L22" s="457"/>
      <c r="M22" s="449" t="s">
        <v>51</v>
      </c>
      <c r="N22" s="449" t="s">
        <v>50</v>
      </c>
      <c r="O22" s="449" t="s">
        <v>49</v>
      </c>
      <c r="P22" s="458" t="s">
        <v>269</v>
      </c>
      <c r="Q22" s="458" t="s">
        <v>48</v>
      </c>
      <c r="R22" s="458" t="s">
        <v>47</v>
      </c>
      <c r="S22" s="458" t="s">
        <v>46</v>
      </c>
      <c r="T22" s="458"/>
      <c r="U22" s="459" t="s">
        <v>45</v>
      </c>
      <c r="V22" s="459" t="s">
        <v>44</v>
      </c>
      <c r="W22" s="458" t="s">
        <v>43</v>
      </c>
      <c r="X22" s="458" t="s">
        <v>42</v>
      </c>
      <c r="Y22" s="458" t="s">
        <v>41</v>
      </c>
      <c r="Z22" s="472" t="s">
        <v>40</v>
      </c>
      <c r="AA22" s="458" t="s">
        <v>39</v>
      </c>
      <c r="AB22" s="458" t="s">
        <v>38</v>
      </c>
      <c r="AC22" s="458" t="s">
        <v>37</v>
      </c>
      <c r="AD22" s="458" t="s">
        <v>36</v>
      </c>
      <c r="AE22" s="458" t="s">
        <v>35</v>
      </c>
      <c r="AF22" s="458" t="s">
        <v>34</v>
      </c>
      <c r="AG22" s="458"/>
      <c r="AH22" s="458"/>
      <c r="AI22" s="458"/>
      <c r="AJ22" s="458"/>
      <c r="AK22" s="458"/>
      <c r="AL22" s="458" t="s">
        <v>33</v>
      </c>
      <c r="AM22" s="458"/>
      <c r="AN22" s="458"/>
      <c r="AO22" s="458"/>
      <c r="AP22" s="458" t="s">
        <v>32</v>
      </c>
      <c r="AQ22" s="458"/>
      <c r="AR22" s="458" t="s">
        <v>31</v>
      </c>
      <c r="AS22" s="458" t="s">
        <v>30</v>
      </c>
      <c r="AT22" s="458" t="s">
        <v>29</v>
      </c>
      <c r="AU22" s="458" t="s">
        <v>28</v>
      </c>
      <c r="AV22" s="462" t="s">
        <v>27</v>
      </c>
    </row>
    <row r="23" spans="1:48" s="22" customFormat="1" ht="64.5" customHeight="1">
      <c r="A23" s="450"/>
      <c r="B23" s="453"/>
      <c r="C23" s="450"/>
      <c r="D23" s="450"/>
      <c r="E23" s="464" t="s">
        <v>25</v>
      </c>
      <c r="F23" s="466" t="s">
        <v>136</v>
      </c>
      <c r="G23" s="466" t="s">
        <v>135</v>
      </c>
      <c r="H23" s="466" t="s">
        <v>134</v>
      </c>
      <c r="I23" s="470" t="s">
        <v>442</v>
      </c>
      <c r="J23" s="470" t="s">
        <v>443</v>
      </c>
      <c r="K23" s="470" t="s">
        <v>444</v>
      </c>
      <c r="L23" s="466" t="s">
        <v>81</v>
      </c>
      <c r="M23" s="450"/>
      <c r="N23" s="450"/>
      <c r="O23" s="450"/>
      <c r="P23" s="458"/>
      <c r="Q23" s="458"/>
      <c r="R23" s="458"/>
      <c r="S23" s="468" t="s">
        <v>3</v>
      </c>
      <c r="T23" s="468" t="s">
        <v>13</v>
      </c>
      <c r="U23" s="459"/>
      <c r="V23" s="459"/>
      <c r="W23" s="458"/>
      <c r="X23" s="458"/>
      <c r="Y23" s="458"/>
      <c r="Z23" s="458"/>
      <c r="AA23" s="458"/>
      <c r="AB23" s="458"/>
      <c r="AC23" s="458"/>
      <c r="AD23" s="458"/>
      <c r="AE23" s="458"/>
      <c r="AF23" s="458" t="s">
        <v>24</v>
      </c>
      <c r="AG23" s="458"/>
      <c r="AH23" s="458" t="s">
        <v>23</v>
      </c>
      <c r="AI23" s="458"/>
      <c r="AJ23" s="449" t="s">
        <v>22</v>
      </c>
      <c r="AK23" s="449" t="s">
        <v>21</v>
      </c>
      <c r="AL23" s="449" t="s">
        <v>20</v>
      </c>
      <c r="AM23" s="449" t="s">
        <v>19</v>
      </c>
      <c r="AN23" s="449" t="s">
        <v>18</v>
      </c>
      <c r="AO23" s="449" t="s">
        <v>17</v>
      </c>
      <c r="AP23" s="449" t="s">
        <v>16</v>
      </c>
      <c r="AQ23" s="460" t="s">
        <v>13</v>
      </c>
      <c r="AR23" s="458"/>
      <c r="AS23" s="458"/>
      <c r="AT23" s="458"/>
      <c r="AU23" s="458"/>
      <c r="AV23" s="463"/>
    </row>
    <row r="24" spans="1:48" s="22" customFormat="1" ht="96.75" customHeight="1">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43" t="s">
        <v>15</v>
      </c>
      <c r="AG24" s="143" t="s">
        <v>14</v>
      </c>
      <c r="AH24" s="144" t="s">
        <v>3</v>
      </c>
      <c r="AI24" s="144" t="s">
        <v>13</v>
      </c>
      <c r="AJ24" s="451"/>
      <c r="AK24" s="451"/>
      <c r="AL24" s="451"/>
      <c r="AM24" s="451"/>
      <c r="AN24" s="451"/>
      <c r="AO24" s="451"/>
      <c r="AP24" s="451"/>
      <c r="AQ24" s="461"/>
      <c r="AR24" s="458"/>
      <c r="AS24" s="458"/>
      <c r="AT24" s="458"/>
      <c r="AU24" s="458"/>
      <c r="AV24" s="463"/>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0.52400000000000002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22"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3" t="str">
        <f>'1. паспорт местоположение'!A5:C5</f>
        <v>Год раскрытия информации: 2021</v>
      </c>
      <c r="B5" s="474"/>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1.1.4.135</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КЛ-10кВ от ТП-2х1600кВА мкр.28 до места врезки в КЛ-10кВ РП-120-БКТП-590</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78" t="s">
        <v>523</v>
      </c>
      <c r="B18" s="479"/>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3.24779208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5" t="s">
        <v>414</v>
      </c>
    </row>
    <row r="57" spans="1:2">
      <c r="A57" s="127" t="s">
        <v>415</v>
      </c>
      <c r="B57" s="476"/>
    </row>
    <row r="58" spans="1:2">
      <c r="A58" s="127" t="s">
        <v>416</v>
      </c>
      <c r="B58" s="476"/>
    </row>
    <row r="59" spans="1:2">
      <c r="A59" s="127" t="s">
        <v>417</v>
      </c>
      <c r="B59" s="476"/>
    </row>
    <row r="60" spans="1:2">
      <c r="A60" s="127" t="s">
        <v>418</v>
      </c>
      <c r="B60" s="476"/>
    </row>
    <row r="61" spans="1:2" ht="16.5" thickBot="1">
      <c r="A61" s="128" t="s">
        <v>419</v>
      </c>
      <c r="B61" s="477"/>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5" t="s">
        <v>433</v>
      </c>
    </row>
    <row r="74" spans="1:2">
      <c r="A74" s="127" t="s">
        <v>434</v>
      </c>
      <c r="B74" s="476"/>
    </row>
    <row r="75" spans="1:2">
      <c r="A75" s="127" t="s">
        <v>435</v>
      </c>
      <c r="B75" s="476"/>
    </row>
    <row r="76" spans="1:2">
      <c r="A76" s="127" t="s">
        <v>436</v>
      </c>
      <c r="B76" s="476"/>
    </row>
    <row r="77" spans="1:2">
      <c r="A77" s="127" t="s">
        <v>437</v>
      </c>
      <c r="B77" s="476"/>
    </row>
    <row r="78" spans="1:2" ht="16.5" thickBot="1">
      <c r="A78" s="136" t="s">
        <v>438</v>
      </c>
      <c r="B78" s="477"/>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2021-04-04T11:20:23Z</dcterms:modified>
</cp:coreProperties>
</file>